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6.2.1 TT/"/>
    </mc:Choice>
  </mc:AlternateContent>
  <xr:revisionPtr revIDLastSave="1027" documentId="13_ncr:1_{F4B173B6-192C-4E03-A0B5-02C995D61C84}" xr6:coauthVersionLast="47" xr6:coauthVersionMax="47" xr10:uidLastSave="{4C9A4523-D960-4DB2-814F-F9A024983EAF}"/>
  <bookViews>
    <workbookView xWindow="-120" yWindow="-120" windowWidth="38640" windowHeight="21120" tabRatio="809" xr2:uid="{00000000-000D-0000-FFFF-FFFF00000000}"/>
  </bookViews>
  <sheets>
    <sheet name="Template" sheetId="2" r:id="rId1"/>
    <sheet name="6.2.1-1" sheetId="8" r:id="rId2"/>
    <sheet name="6.2.1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9" i="13" l="1"/>
  <c r="N119" i="13"/>
  <c r="M119" i="13"/>
  <c r="L119" i="13"/>
  <c r="K119" i="13"/>
  <c r="P114" i="13"/>
  <c r="O114" i="13"/>
  <c r="M114" i="13"/>
  <c r="L114" i="13"/>
  <c r="K114" i="13"/>
  <c r="AC104" i="13"/>
  <c r="AD104" i="13" s="1"/>
  <c r="D81" i="13"/>
  <c r="D84" i="13" s="1"/>
  <c r="C80" i="13"/>
  <c r="C84" i="13" s="1"/>
  <c r="P79" i="13"/>
  <c r="P84" i="13" s="1"/>
  <c r="O79" i="13"/>
  <c r="O84" i="13" s="1"/>
  <c r="N79" i="13"/>
  <c r="N84" i="13" s="1"/>
  <c r="M79" i="13"/>
  <c r="M84" i="13" s="1"/>
  <c r="L79" i="13"/>
  <c r="L84" i="13" s="1"/>
  <c r="K79" i="13"/>
  <c r="K84" i="13" s="1"/>
  <c r="E78" i="13"/>
  <c r="E84" i="13" s="1"/>
  <c r="Q61" i="13"/>
  <c r="L61" i="13"/>
  <c r="K61" i="13"/>
  <c r="J61" i="13"/>
  <c r="I61" i="13"/>
  <c r="E61" i="13"/>
  <c r="R57" i="13"/>
  <c r="Q57" i="13"/>
  <c r="W57" i="13" s="1"/>
  <c r="W114" i="13" s="1"/>
  <c r="K57" i="13"/>
  <c r="E57" i="13"/>
  <c r="Q53" i="13"/>
  <c r="L53" i="13"/>
  <c r="K53" i="13"/>
  <c r="W53" i="13" s="1"/>
  <c r="W109" i="13" s="1"/>
  <c r="J53" i="13"/>
  <c r="I53" i="13"/>
  <c r="G53" i="13"/>
  <c r="E53" i="13"/>
  <c r="I49" i="13"/>
  <c r="E49" i="13"/>
  <c r="K45" i="13"/>
  <c r="G45" i="13"/>
  <c r="F45" i="13"/>
  <c r="E45" i="13"/>
  <c r="W45" i="13" s="1"/>
  <c r="W101" i="13" s="1"/>
  <c r="V36" i="13"/>
  <c r="V61" i="13" s="1"/>
  <c r="U36" i="13"/>
  <c r="U61" i="13" s="1"/>
  <c r="T36" i="13"/>
  <c r="T61" i="13" s="1"/>
  <c r="S36" i="13"/>
  <c r="S61" i="13" s="1"/>
  <c r="R36" i="13"/>
  <c r="R61" i="13" s="1"/>
  <c r="X61" i="13" s="1"/>
  <c r="X119" i="13" s="1"/>
  <c r="L118" i="13" s="1"/>
  <c r="P35" i="13"/>
  <c r="P57" i="13" s="1"/>
  <c r="O35" i="13"/>
  <c r="O57" i="13" s="1"/>
  <c r="N35" i="13"/>
  <c r="N57" i="13" s="1"/>
  <c r="M35" i="13"/>
  <c r="M57" i="13" s="1"/>
  <c r="L35" i="13"/>
  <c r="L57" i="13" s="1"/>
  <c r="P34" i="13"/>
  <c r="O34" i="13"/>
  <c r="N34" i="13"/>
  <c r="M34" i="13"/>
  <c r="L34" i="13"/>
  <c r="J33" i="13"/>
  <c r="J57" i="13" s="1"/>
  <c r="I33" i="13"/>
  <c r="I57" i="13" s="1"/>
  <c r="H33" i="13"/>
  <c r="H61" i="13" s="1"/>
  <c r="G33" i="13"/>
  <c r="G61" i="13" s="1"/>
  <c r="F33" i="13"/>
  <c r="F61" i="13" s="1"/>
  <c r="J32" i="13"/>
  <c r="J49" i="13" s="1"/>
  <c r="I32" i="13"/>
  <c r="H32" i="13"/>
  <c r="H49" i="13" s="1"/>
  <c r="G32" i="13"/>
  <c r="G49" i="13" s="1"/>
  <c r="F32" i="13"/>
  <c r="F49" i="13" s="1"/>
  <c r="K22" i="13"/>
  <c r="K20" i="13"/>
  <c r="E20" i="13"/>
  <c r="J9" i="13"/>
  <c r="J78" i="13" s="1"/>
  <c r="J84" i="13" s="1"/>
  <c r="I9" i="13"/>
  <c r="I78" i="13" s="1"/>
  <c r="I84" i="13" s="1"/>
  <c r="H9" i="13"/>
  <c r="H78" i="13" s="1"/>
  <c r="H84" i="13" s="1"/>
  <c r="G9" i="13"/>
  <c r="G78" i="13" s="1"/>
  <c r="G84" i="13" s="1"/>
  <c r="F9" i="13"/>
  <c r="O22" i="13" s="1"/>
  <c r="J8" i="13"/>
  <c r="I8" i="13"/>
  <c r="H8" i="13"/>
  <c r="G8" i="13"/>
  <c r="F8" i="13"/>
  <c r="J7" i="13"/>
  <c r="I7" i="13"/>
  <c r="H7" i="13"/>
  <c r="G7" i="13"/>
  <c r="F7" i="13"/>
  <c r="J6" i="13"/>
  <c r="I6" i="13"/>
  <c r="H6" i="13"/>
  <c r="G6" i="13"/>
  <c r="F6" i="13"/>
  <c r="O119" i="8"/>
  <c r="N119" i="8"/>
  <c r="M119" i="8"/>
  <c r="L119" i="8"/>
  <c r="K119" i="8"/>
  <c r="P114" i="8"/>
  <c r="O114" i="8"/>
  <c r="M114" i="8"/>
  <c r="L114" i="8"/>
  <c r="K114" i="8"/>
  <c r="Q53" i="8"/>
  <c r="K53" i="8"/>
  <c r="E53" i="8"/>
  <c r="AC104" i="8"/>
  <c r="AD104" i="8" s="1"/>
  <c r="D81" i="8"/>
  <c r="D84" i="8" s="1"/>
  <c r="AH108" i="8" s="1"/>
  <c r="C80" i="8"/>
  <c r="C84" i="8" s="1"/>
  <c r="M79" i="8"/>
  <c r="M84" i="8" s="1"/>
  <c r="N79" i="8"/>
  <c r="N84" i="8" s="1"/>
  <c r="O79" i="8"/>
  <c r="O84" i="8" s="1"/>
  <c r="Q61" i="8"/>
  <c r="K61" i="8"/>
  <c r="E61" i="8"/>
  <c r="W61" i="8" s="1"/>
  <c r="W119" i="8" s="1"/>
  <c r="K57" i="8"/>
  <c r="E49" i="8"/>
  <c r="K45" i="8"/>
  <c r="E45" i="8"/>
  <c r="W45" i="8" s="1"/>
  <c r="S57" i="13" l="1"/>
  <c r="W61" i="13"/>
  <c r="W119" i="13" s="1"/>
  <c r="T57" i="13"/>
  <c r="F20" i="13"/>
  <c r="G20" i="13"/>
  <c r="N20" i="13"/>
  <c r="H20" i="13"/>
  <c r="N23" i="13" s="1"/>
  <c r="I20" i="13"/>
  <c r="N22" i="13"/>
  <c r="O20" i="13"/>
  <c r="J20" i="13"/>
  <c r="K21" i="13"/>
  <c r="M87" i="13"/>
  <c r="P22" i="13"/>
  <c r="P25" i="13" s="1"/>
  <c r="AF104" i="13"/>
  <c r="N89" i="13"/>
  <c r="N109" i="13" s="1"/>
  <c r="AE104" i="13"/>
  <c r="AG104" i="13"/>
  <c r="O89" i="13"/>
  <c r="O109" i="13" s="1"/>
  <c r="P89" i="13"/>
  <c r="P109" i="13" s="1"/>
  <c r="AH104" i="13"/>
  <c r="K23" i="13"/>
  <c r="L20" i="13"/>
  <c r="L23" i="13" s="1"/>
  <c r="M20" i="13"/>
  <c r="K120" i="13"/>
  <c r="K118" i="13"/>
  <c r="M89" i="13"/>
  <c r="M109" i="13" s="1"/>
  <c r="G87" i="13"/>
  <c r="K87" i="13"/>
  <c r="E87" i="13"/>
  <c r="K89" i="13"/>
  <c r="K109" i="13" s="1"/>
  <c r="Z57" i="13"/>
  <c r="Z114" i="13" s="1"/>
  <c r="AH108" i="13"/>
  <c r="AF108" i="13"/>
  <c r="L120" i="13"/>
  <c r="AB61" i="13"/>
  <c r="AB119" i="13" s="1"/>
  <c r="K113" i="13"/>
  <c r="K115" i="13"/>
  <c r="P87" i="13"/>
  <c r="X57" i="13"/>
  <c r="X114" i="13" s="1"/>
  <c r="H87" i="13"/>
  <c r="P20" i="13"/>
  <c r="K48" i="13"/>
  <c r="K49" i="13" s="1"/>
  <c r="W49" i="13" s="1"/>
  <c r="W105" i="13" s="1"/>
  <c r="M53" i="13"/>
  <c r="U57" i="13"/>
  <c r="AA57" i="13" s="1"/>
  <c r="AA114" i="13" s="1"/>
  <c r="M61" i="13"/>
  <c r="Y61" i="13" s="1"/>
  <c r="Y119" i="13" s="1"/>
  <c r="I87" i="13"/>
  <c r="H45" i="13"/>
  <c r="N53" i="13"/>
  <c r="F57" i="13"/>
  <c r="V57" i="13"/>
  <c r="AB57" i="13" s="1"/>
  <c r="AB114" i="13" s="1"/>
  <c r="N61" i="13"/>
  <c r="Z61" i="13" s="1"/>
  <c r="Z119" i="13" s="1"/>
  <c r="F78" i="13"/>
  <c r="F84" i="13" s="1"/>
  <c r="J87" i="13"/>
  <c r="I45" i="13"/>
  <c r="AA45" i="13" s="1"/>
  <c r="AA101" i="13" s="1"/>
  <c r="O53" i="13"/>
  <c r="G57" i="13"/>
  <c r="Y57" i="13" s="1"/>
  <c r="Y114" i="13" s="1"/>
  <c r="O61" i="13"/>
  <c r="AA61" i="13" s="1"/>
  <c r="AA119" i="13" s="1"/>
  <c r="J45" i="13"/>
  <c r="AB45" i="13" s="1"/>
  <c r="AB101" i="13" s="1"/>
  <c r="P53" i="13"/>
  <c r="H57" i="13"/>
  <c r="P61" i="13"/>
  <c r="O48" i="13"/>
  <c r="O49" i="13" s="1"/>
  <c r="AA49" i="13" s="1"/>
  <c r="AA105" i="13" s="1"/>
  <c r="L45" i="13"/>
  <c r="X45" i="13" s="1"/>
  <c r="X101" i="13" s="1"/>
  <c r="R53" i="13"/>
  <c r="X53" i="13" s="1"/>
  <c r="X109" i="13" s="1"/>
  <c r="N87" i="13"/>
  <c r="M45" i="13"/>
  <c r="Y45" i="13" s="1"/>
  <c r="Y101" i="13" s="1"/>
  <c r="S53" i="13"/>
  <c r="O87" i="13"/>
  <c r="N45" i="13"/>
  <c r="T53" i="13"/>
  <c r="Z53" i="13" s="1"/>
  <c r="Z109" i="13" s="1"/>
  <c r="L22" i="13"/>
  <c r="N24" i="13" s="1"/>
  <c r="O45" i="13"/>
  <c r="U53" i="13"/>
  <c r="M22" i="13"/>
  <c r="P45" i="13"/>
  <c r="F53" i="13"/>
  <c r="V53" i="13"/>
  <c r="AB53" i="13" s="1"/>
  <c r="AB109" i="13" s="1"/>
  <c r="H53" i="13"/>
  <c r="K120" i="8"/>
  <c r="K118" i="8"/>
  <c r="W53" i="8"/>
  <c r="W109" i="8" s="1"/>
  <c r="AF108" i="8"/>
  <c r="AE104" i="8"/>
  <c r="AF104" i="8"/>
  <c r="AG104" i="8"/>
  <c r="AH104" i="8"/>
  <c r="U36" i="8"/>
  <c r="U53" i="8" s="1"/>
  <c r="T36" i="8"/>
  <c r="T53" i="8" s="1"/>
  <c r="S36" i="8"/>
  <c r="S53" i="8" s="1"/>
  <c r="O35" i="8"/>
  <c r="O53" i="8" s="1"/>
  <c r="O34" i="8"/>
  <c r="N35" i="8"/>
  <c r="N53" i="8" s="1"/>
  <c r="N34" i="8"/>
  <c r="M35" i="8"/>
  <c r="M53" i="8" s="1"/>
  <c r="M34" i="8"/>
  <c r="I33" i="8"/>
  <c r="I53" i="8" s="1"/>
  <c r="I32" i="8"/>
  <c r="I49" i="8" s="1"/>
  <c r="H33" i="8"/>
  <c r="H53" i="8" s="1"/>
  <c r="H32" i="8"/>
  <c r="H49" i="8" s="1"/>
  <c r="G33" i="8"/>
  <c r="G53" i="8" s="1"/>
  <c r="G32" i="8"/>
  <c r="G49" i="8" s="1"/>
  <c r="I9" i="8"/>
  <c r="I78" i="8" s="1"/>
  <c r="I84" i="8" s="1"/>
  <c r="I8" i="8"/>
  <c r="I7" i="8"/>
  <c r="I6" i="8"/>
  <c r="H9" i="8"/>
  <c r="H78" i="8" s="1"/>
  <c r="H84" i="8" s="1"/>
  <c r="H8" i="8"/>
  <c r="H7" i="8"/>
  <c r="H6" i="8"/>
  <c r="G9" i="8"/>
  <c r="G78" i="8" s="1"/>
  <c r="G84" i="8" s="1"/>
  <c r="G8" i="8"/>
  <c r="G7" i="8"/>
  <c r="G6" i="8"/>
  <c r="K79" i="8"/>
  <c r="K84" i="8" s="1"/>
  <c r="P79" i="8"/>
  <c r="P84" i="8" s="1"/>
  <c r="L79" i="8"/>
  <c r="L84" i="8" s="1"/>
  <c r="Q57" i="8"/>
  <c r="F6" i="8"/>
  <c r="J6" i="8"/>
  <c r="F7" i="8"/>
  <c r="J7" i="8"/>
  <c r="F8" i="8"/>
  <c r="J8" i="8"/>
  <c r="F9" i="8"/>
  <c r="F78" i="8" s="1"/>
  <c r="F84" i="8" s="1"/>
  <c r="J9" i="8"/>
  <c r="E20" i="8"/>
  <c r="K20" i="8"/>
  <c r="K22" i="8"/>
  <c r="F32" i="8"/>
  <c r="F49" i="8" s="1"/>
  <c r="J32" i="8"/>
  <c r="J49" i="8" s="1"/>
  <c r="F33" i="8"/>
  <c r="F53" i="8" s="1"/>
  <c r="J33" i="8"/>
  <c r="J53" i="8" s="1"/>
  <c r="L34" i="8"/>
  <c r="P34" i="8"/>
  <c r="L35" i="8"/>
  <c r="L53" i="8" s="1"/>
  <c r="P35" i="8"/>
  <c r="P53" i="8" s="1"/>
  <c r="R36" i="8"/>
  <c r="R53" i="8" s="1"/>
  <c r="V36" i="8"/>
  <c r="V53" i="8" s="1"/>
  <c r="E57" i="8"/>
  <c r="E78" i="8"/>
  <c r="E84" i="8" s="1"/>
  <c r="M21" i="13" l="1"/>
  <c r="N48" i="13"/>
  <c r="N49" i="13" s="1"/>
  <c r="Z49" i="13" s="1"/>
  <c r="Z105" i="13" s="1"/>
  <c r="O21" i="13"/>
  <c r="N21" i="13"/>
  <c r="O23" i="13"/>
  <c r="M90" i="13"/>
  <c r="M105" i="13" s="1"/>
  <c r="M88" i="13"/>
  <c r="M101" i="13" s="1"/>
  <c r="P92" i="13"/>
  <c r="P119" i="13" s="1"/>
  <c r="P120" i="13" s="1"/>
  <c r="L48" i="13"/>
  <c r="L49" i="13" s="1"/>
  <c r="X49" i="13" s="1"/>
  <c r="X105" i="13" s="1"/>
  <c r="L21" i="13"/>
  <c r="M23" i="13"/>
  <c r="M48" i="13"/>
  <c r="M49" i="13" s="1"/>
  <c r="Y49" i="13" s="1"/>
  <c r="Y105" i="13" s="1"/>
  <c r="M118" i="13"/>
  <c r="M120" i="13"/>
  <c r="O118" i="13"/>
  <c r="O120" i="13"/>
  <c r="M115" i="13"/>
  <c r="M113" i="13"/>
  <c r="N120" i="13"/>
  <c r="N118" i="13"/>
  <c r="K88" i="13"/>
  <c r="K101" i="13" s="1"/>
  <c r="K90" i="13"/>
  <c r="K105" i="13" s="1"/>
  <c r="N110" i="13"/>
  <c r="N108" i="13"/>
  <c r="O88" i="13"/>
  <c r="O101" i="13" s="1"/>
  <c r="O90" i="13"/>
  <c r="O105" i="13" s="1"/>
  <c r="P21" i="13"/>
  <c r="P48" i="13"/>
  <c r="P49" i="13" s="1"/>
  <c r="AB49" i="13" s="1"/>
  <c r="AB105" i="13" s="1"/>
  <c r="Y53" i="13"/>
  <c r="Y109" i="13" s="1"/>
  <c r="M108" i="13" s="1"/>
  <c r="L115" i="13"/>
  <c r="L113" i="13"/>
  <c r="N88" i="13"/>
  <c r="N101" i="13" s="1"/>
  <c r="N90" i="13"/>
  <c r="N105" i="13" s="1"/>
  <c r="F87" i="13"/>
  <c r="L89" i="13"/>
  <c r="P90" i="13"/>
  <c r="P105" i="13" s="1"/>
  <c r="P88" i="13"/>
  <c r="P101" i="13" s="1"/>
  <c r="K110" i="13"/>
  <c r="K108" i="13"/>
  <c r="P110" i="13"/>
  <c r="P108" i="13"/>
  <c r="P115" i="13"/>
  <c r="P113" i="13"/>
  <c r="P23" i="13"/>
  <c r="L87" i="13"/>
  <c r="M102" i="13"/>
  <c r="M100" i="13"/>
  <c r="AA53" i="13"/>
  <c r="AA109" i="13" s="1"/>
  <c r="Z45" i="13"/>
  <c r="Z101" i="13" s="1"/>
  <c r="O115" i="13"/>
  <c r="O113" i="13"/>
  <c r="AA53" i="8"/>
  <c r="AA109" i="8" s="1"/>
  <c r="Y53" i="8"/>
  <c r="Y109" i="8" s="1"/>
  <c r="X53" i="8"/>
  <c r="X109" i="8" s="1"/>
  <c r="Z53" i="8"/>
  <c r="Z109" i="8" s="1"/>
  <c r="AB53" i="8"/>
  <c r="AB109" i="8" s="1"/>
  <c r="L89" i="8"/>
  <c r="L109" i="8" s="1"/>
  <c r="M89" i="8"/>
  <c r="M109" i="8" s="1"/>
  <c r="N89" i="8"/>
  <c r="I87" i="8"/>
  <c r="O87" i="8"/>
  <c r="L87" i="8"/>
  <c r="O89" i="8"/>
  <c r="O109" i="8" s="1"/>
  <c r="N20" i="8"/>
  <c r="N87" i="8"/>
  <c r="H87" i="8"/>
  <c r="M20" i="8"/>
  <c r="M87" i="8"/>
  <c r="G87" i="8"/>
  <c r="H57" i="8"/>
  <c r="H61" i="8"/>
  <c r="H45" i="8"/>
  <c r="I57" i="8"/>
  <c r="I61" i="8"/>
  <c r="I45" i="8"/>
  <c r="R57" i="8"/>
  <c r="R61" i="8"/>
  <c r="V57" i="8"/>
  <c r="V61" i="8"/>
  <c r="P45" i="8"/>
  <c r="P57" i="8"/>
  <c r="P61" i="8"/>
  <c r="O45" i="8"/>
  <c r="O57" i="8"/>
  <c r="O61" i="8"/>
  <c r="M45" i="8"/>
  <c r="M61" i="8"/>
  <c r="M57" i="8"/>
  <c r="N45" i="8"/>
  <c r="N61" i="8"/>
  <c r="N57" i="8"/>
  <c r="L61" i="8"/>
  <c r="L45" i="8"/>
  <c r="L57" i="8"/>
  <c r="S57" i="8"/>
  <c r="S61" i="8"/>
  <c r="T57" i="8"/>
  <c r="T61" i="8"/>
  <c r="W57" i="8"/>
  <c r="W114" i="8" s="1"/>
  <c r="U57" i="8"/>
  <c r="U61" i="8"/>
  <c r="J61" i="8"/>
  <c r="J45" i="8"/>
  <c r="J57" i="8"/>
  <c r="F57" i="8"/>
  <c r="F61" i="8"/>
  <c r="F45" i="8"/>
  <c r="G57" i="8"/>
  <c r="G61" i="8"/>
  <c r="G45" i="8"/>
  <c r="O20" i="8"/>
  <c r="H20" i="8"/>
  <c r="G20" i="8"/>
  <c r="I20" i="8"/>
  <c r="M22" i="8"/>
  <c r="N22" i="8"/>
  <c r="O22" i="8"/>
  <c r="P20" i="8"/>
  <c r="K48" i="8"/>
  <c r="J20" i="8"/>
  <c r="L22" i="8"/>
  <c r="K23" i="8"/>
  <c r="F20" i="8"/>
  <c r="W101" i="8"/>
  <c r="K21" i="8"/>
  <c r="P22" i="8"/>
  <c r="K87" i="8"/>
  <c r="K89" i="8"/>
  <c r="K109" i="8" s="1"/>
  <c r="E87" i="8"/>
  <c r="F87" i="8"/>
  <c r="L20" i="8"/>
  <c r="J78" i="8"/>
  <c r="J84" i="8" s="1"/>
  <c r="P89" i="8" s="1"/>
  <c r="M110" i="13" l="1"/>
  <c r="M104" i="13"/>
  <c r="M106" i="13"/>
  <c r="P118" i="13"/>
  <c r="K106" i="13"/>
  <c r="K104" i="13"/>
  <c r="P102" i="13"/>
  <c r="P100" i="13"/>
  <c r="K100" i="13"/>
  <c r="K102" i="13"/>
  <c r="P104" i="13"/>
  <c r="P106" i="13"/>
  <c r="L109" i="13"/>
  <c r="N91" i="13"/>
  <c r="N114" i="13" s="1"/>
  <c r="O102" i="13"/>
  <c r="O100" i="13"/>
  <c r="O110" i="13"/>
  <c r="O108" i="13"/>
  <c r="L88" i="13"/>
  <c r="L101" i="13" s="1"/>
  <c r="L90" i="13"/>
  <c r="L105" i="13" s="1"/>
  <c r="N104" i="13"/>
  <c r="N106" i="13"/>
  <c r="N102" i="13"/>
  <c r="N100" i="13"/>
  <c r="O104" i="13"/>
  <c r="O106" i="13"/>
  <c r="N24" i="8"/>
  <c r="K113" i="8"/>
  <c r="K115" i="8"/>
  <c r="O108" i="8"/>
  <c r="O110" i="8"/>
  <c r="N91" i="8"/>
  <c r="N114" i="8" s="1"/>
  <c r="N109" i="8"/>
  <c r="K110" i="8"/>
  <c r="K108" i="8"/>
  <c r="M108" i="8"/>
  <c r="M110" i="8"/>
  <c r="L108" i="8"/>
  <c r="L110" i="8"/>
  <c r="P92" i="8"/>
  <c r="P119" i="8" s="1"/>
  <c r="P109" i="8"/>
  <c r="N23" i="8"/>
  <c r="L48" i="8"/>
  <c r="L49" i="8" s="1"/>
  <c r="X49" i="8" s="1"/>
  <c r="X105" i="8" s="1"/>
  <c r="Y57" i="8"/>
  <c r="Y114" i="8" s="1"/>
  <c r="P25" i="8"/>
  <c r="M88" i="8"/>
  <c r="M101" i="8" s="1"/>
  <c r="M90" i="8"/>
  <c r="M105" i="8" s="1"/>
  <c r="L90" i="8"/>
  <c r="L105" i="8" s="1"/>
  <c r="P87" i="8"/>
  <c r="N88" i="8"/>
  <c r="N101" i="8" s="1"/>
  <c r="N90" i="8"/>
  <c r="N105" i="8" s="1"/>
  <c r="J87" i="8"/>
  <c r="O90" i="8"/>
  <c r="O105" i="8" s="1"/>
  <c r="O88" i="8"/>
  <c r="O101" i="8" s="1"/>
  <c r="M23" i="8"/>
  <c r="P48" i="8"/>
  <c r="P49" i="8" s="1"/>
  <c r="AB49" i="8" s="1"/>
  <c r="AB105" i="8" s="1"/>
  <c r="X57" i="8"/>
  <c r="X114" i="8" s="1"/>
  <c r="X45" i="8"/>
  <c r="X101" i="8" s="1"/>
  <c r="N48" i="8"/>
  <c r="N49" i="8" s="1"/>
  <c r="Z49" i="8" s="1"/>
  <c r="Z105" i="8" s="1"/>
  <c r="AA57" i="8"/>
  <c r="AA114" i="8" s="1"/>
  <c r="X61" i="8"/>
  <c r="X119" i="8" s="1"/>
  <c r="AA45" i="8"/>
  <c r="AA101" i="8" s="1"/>
  <c r="AB45" i="8"/>
  <c r="AB101" i="8" s="1"/>
  <c r="N21" i="8"/>
  <c r="K49" i="8"/>
  <c r="W49" i="8" s="1"/>
  <c r="W105" i="8" s="1"/>
  <c r="AB57" i="8"/>
  <c r="AB114" i="8" s="1"/>
  <c r="AB61" i="8"/>
  <c r="AB119" i="8" s="1"/>
  <c r="M48" i="8"/>
  <c r="M49" i="8" s="1"/>
  <c r="Y49" i="8" s="1"/>
  <c r="Y105" i="8" s="1"/>
  <c r="O48" i="8"/>
  <c r="O49" i="8" s="1"/>
  <c r="AA49" i="8" s="1"/>
  <c r="AA105" i="8" s="1"/>
  <c r="AA61" i="8"/>
  <c r="AA119" i="8" s="1"/>
  <c r="Y45" i="8"/>
  <c r="Y101" i="8" s="1"/>
  <c r="Z57" i="8"/>
  <c r="Z114" i="8" s="1"/>
  <c r="Z45" i="8"/>
  <c r="Z101" i="8" s="1"/>
  <c r="Y61" i="8"/>
  <c r="Y119" i="8" s="1"/>
  <c r="Z61" i="8"/>
  <c r="Z119" i="8" s="1"/>
  <c r="M21" i="8"/>
  <c r="O21" i="8"/>
  <c r="O23" i="8"/>
  <c r="P21" i="8"/>
  <c r="P23" i="8"/>
  <c r="L23" i="8"/>
  <c r="L88" i="8"/>
  <c r="L101" i="8" s="1"/>
  <c r="K90" i="8"/>
  <c r="K105" i="8" s="1"/>
  <c r="K88" i="8"/>
  <c r="K101" i="8" s="1"/>
  <c r="L21" i="8"/>
  <c r="L106" i="13" l="1"/>
  <c r="L104" i="13"/>
  <c r="L100" i="13"/>
  <c r="L102" i="13"/>
  <c r="L110" i="13"/>
  <c r="L108" i="13"/>
  <c r="N115" i="13"/>
  <c r="N113" i="13"/>
  <c r="L118" i="8"/>
  <c r="L120" i="8"/>
  <c r="M120" i="8"/>
  <c r="M118" i="8"/>
  <c r="O120" i="8"/>
  <c r="O118" i="8"/>
  <c r="M106" i="8"/>
  <c r="N120" i="8"/>
  <c r="N118" i="8"/>
  <c r="P120" i="8"/>
  <c r="P118" i="8"/>
  <c r="L113" i="8"/>
  <c r="L115" i="8"/>
  <c r="P115" i="8"/>
  <c r="P113" i="8"/>
  <c r="O113" i="8"/>
  <c r="O115" i="8"/>
  <c r="M113" i="8"/>
  <c r="M115" i="8"/>
  <c r="N115" i="8"/>
  <c r="N113" i="8"/>
  <c r="N108" i="8"/>
  <c r="N110" i="8"/>
  <c r="P110" i="8"/>
  <c r="P108" i="8"/>
  <c r="O104" i="8"/>
  <c r="O106" i="8"/>
  <c r="N104" i="8"/>
  <c r="N106" i="8"/>
  <c r="M104" i="8"/>
  <c r="L104" i="8"/>
  <c r="L106" i="8"/>
  <c r="O102" i="8"/>
  <c r="O100" i="8"/>
  <c r="N102" i="8"/>
  <c r="N100" i="8"/>
  <c r="M102" i="8"/>
  <c r="M100" i="8"/>
  <c r="P90" i="8"/>
  <c r="P105" i="8" s="1"/>
  <c r="P88" i="8"/>
  <c r="P101" i="8" s="1"/>
  <c r="L102" i="8"/>
  <c r="L100" i="8"/>
  <c r="K102" i="8"/>
  <c r="K100" i="8"/>
  <c r="K104" i="8"/>
  <c r="K106" i="8"/>
  <c r="P106" i="8" l="1"/>
  <c r="P104" i="8"/>
  <c r="P102" i="8"/>
  <c r="P10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7303231A-531D-44D2-B2E7-2611613771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9DDF45FC-9188-43B3-B049-6B22953C6F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07BF427C-1B4E-4CBD-A76C-45753E3634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0BADB7FE-EF53-4C3E-BC52-6859C1248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B2D0433-4AC1-497B-A1E8-4F561B2E9A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17E8298A-594E-4FEC-A6F9-E7DFDF7609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<sst xmlns="http://schemas.openxmlformats.org/spreadsheetml/2006/main" count="680" uniqueCount="133">
  <si>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</si>
  <si>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</si>
  <si>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</si>
  <si>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</si>
  <si>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</si>
  <si>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</si>
  <si>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</si>
  <si>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</si>
  <si>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</si>
  <si>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</si>
  <si>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</si>
  <si>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</si>
  <si>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</si>
  <si>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</si>
  <si>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</si>
  <si>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</si>
  <si>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</si>
  <si>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</si>
  <si>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</si>
  <si>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</si>
  <si>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</si>
  <si>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</si>
  <si>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</si>
  <si>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</si>
  <si>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</si>
  <si>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</si>
  <si>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</si>
  <si>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</si>
  <si>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</si>
  <si>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</si>
  <si>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</si>
  <si>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</si>
  <si>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</si>
  <si>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</si>
  <si>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</si>
  <si>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</si>
  <si>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</si>
  <si>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</si>
  <si>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</si>
  <si>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</si>
  <si>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</si>
  <si>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</si>
  <si>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</si>
  <si>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</si>
  <si>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</si>
  <si>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</si>
  <si>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</si>
  <si>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</si>
  <si>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</si>
  <si>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</si>
  <si>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</si>
  <si>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</si>
  <si>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</si>
  <si>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</si>
  <si>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</si>
  <si>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</si>
  <si>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</si>
  <si>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</si>
  <si>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</si>
  <si>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</si>
  <si>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</si>
  <si>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</si>
  <si>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</si>
  <si>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</si>
  <si>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</si>
  <si>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</si>
  <si>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</si>
  <si>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</si>
  <si>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</si>
  <si>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</si>
  <si>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</si>
  <si>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</si>
  <si>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</si>
  <si>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</si>
  <si>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</si>
  <si>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</si>
  <si>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</si>
  <si>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</si>
  <si>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</si>
  <si>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</si>
  <si>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</si>
  <si>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</si>
  <si>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</si>
  <si>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</si>
  <si>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</si>
  <si>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38.533 6.2.1 TT</t>
  </si>
  <si>
    <t>Adapted from 38.533 RRM Test case 6.5.5.1</t>
  </si>
  <si>
    <t>6.2.1</t>
  </si>
  <si>
    <t>17.8.0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</si>
  <si>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</si>
  <si>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</si>
  <si>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</si>
  <si>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</si>
  <si>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</si>
  <si>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</si>
  <si>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</si>
  <si>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</si>
  <si>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38.133 Table 10.1.2B.1.1-1, Io &lt;-50dBm, normal condition</t>
  </si>
  <si>
    <t>Io sensitivity factor</t>
  </si>
  <si>
    <t>|RSRP(T4) – RSRP(T2)| – cg-SDT-RSRP-ChangeThreshold</t>
  </si>
  <si>
    <t>|RSRP(T6) – RSRP(T5)| – cg-SDT-RSRP-ChangeThreshold</t>
  </si>
  <si>
    <t>Subtest 1: Change in RSRP from CG-SDT config to data arrival vs Threshold</t>
  </si>
  <si>
    <t>Subtest 2: Change in RSRP from CG-SDT config to data arrival vs Threshold</t>
  </si>
  <si>
    <t>|RSRP(T4) – RSRP(T2)| – cg-SDT-RSRP-ChangeThreshold sensitivity factor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</si>
  <si>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</si>
  <si>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</si>
  <si>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</si>
  <si>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</si>
  <si>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</si>
  <si>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SSB index 0 SS-RSRP sensitivity factor</t>
  </si>
  <si>
    <t>SSB index 0 SS-RSRP effect</t>
  </si>
  <si>
    <t>UE meas SSB_RP</t>
  </si>
  <si>
    <t>UE meas (SSB index 0 SS-RSRP) nominal</t>
  </si>
  <si>
    <t>UE meas (SSB index 0 SS-RSRP) minimum</t>
  </si>
  <si>
    <t>UE meas (SSB index 0 SS-RSRP) maximum</t>
  </si>
  <si>
    <t>|RSRP(T4) – RSRP(T2)| – cg-SDT-RSRP-ChangeThreshold effect</t>
  </si>
  <si>
    <t>|RSRP(T6) – RSRP(T5)| – cg-SDT-RSRP-ChangeThreshold effect</t>
  </si>
  <si>
    <t>UE meas (|RSRP(T4) – RSRP(T2)| – cg-SDT-RSRP-ChangeThreshold) nominal</t>
  </si>
  <si>
    <t>UE meas (|RSRP(T4) – RSRP(T2)| – cg-SDT-RSRP-ChangeThreshold) minimum</t>
  </si>
  <si>
    <t>UE meas (|RSRP(T4) – RSRP(T2)| – cg-SDT-RSRP-ChangeThreshold) maximum</t>
  </si>
  <si>
    <t>|RSRP(T6) – RSRP(T5)| – cg-SDT-RSRP-ChangeThreshold sensitivity factor</t>
  </si>
  <si>
    <t>UE meas (|RSRP(T6) – RSRP(T5)| – cg-SDT-RSRP-ChangeThreshold) minimum</t>
  </si>
  <si>
    <t>UE meas (|RSRP(T6) – RSRP(T5)| – cg-SDT-RSRP-ChangeThreshold) nominal</t>
  </si>
  <si>
    <t>UE meas (|RSRP(T6) – RSRP(T5)| – cg-SDT-RSRP-ChangeThreshold) maximum</t>
  </si>
  <si>
    <t>Signaled cg-SDT-RSRP-ChangeThreshold and cg-SDT-RSRP-ThresholdSSB are modified by an amount sufficient to ensure requirements are met</t>
  </si>
  <si>
    <t>Subtest 1 - During T4 the AWGN and the SS-RSRP are decreased by an amount sufficient to ensure the requirements are met</t>
  </si>
  <si>
    <t>Subtest 1 - During T2 the AWGN and the SS-RSRP are increased by an amount sufficient to ensure the requirements are met</t>
  </si>
  <si>
    <t>Subtest 2 - During T5 the AWGN and the SS-RSRP are increased by an amount sufficient to ensure the requirements are met</t>
  </si>
  <si>
    <t>Subtest 2 - During T6 the AWGN and the SS-RSRP are decreased by an amount sufficient to ensure the requirements are met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</si>
  <si>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</si>
  <si>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</si>
  <si>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</si>
  <si>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38.133 Table A.6.2.1.2-2, Config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</si>
</sst>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65" fontId="9" fillId="0" borderId="6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165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66" fontId="1" fillId="2" borderId="0" xfId="1" applyNumberFormat="1" applyFont="1" applyFill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85</v>
      </c>
    </row>
    <row r="3" spans="1:8">
      <c r="A3" s="3" t="s">
        <v>30</v>
      </c>
      <c r="B3" t="s">
        <v>86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87</v>
      </c>
      <c r="D12" s="5" t="s">
        <v>105</v>
      </c>
      <c r="E12" s="5" t="s">
        <v>88</v>
      </c>
      <c r="F12" t="s">
        <v>78</v>
      </c>
      <c r="H12"/>
    </row>
    <row r="13" spans="1:8">
      <c r="A13" s="3"/>
      <c r="F13"/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2"/>
  <sheetViews>
    <sheetView zoomScaleNormal="100" workbookViewId="0"/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0" t="s">
        <v>59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01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0" t="s">
        <v>34</v>
      </c>
      <c r="D3" s="201"/>
      <c r="E3" s="203" t="s">
        <v>31</v>
      </c>
      <c r="F3" s="203"/>
      <c r="G3" s="203"/>
      <c r="H3" s="203"/>
      <c r="I3" s="203"/>
      <c r="J3" s="204"/>
      <c r="K3" s="205" t="s">
        <v>72</v>
      </c>
      <c r="L3" s="203"/>
      <c r="M3" s="203"/>
      <c r="N3" s="203"/>
      <c r="O3" s="203"/>
      <c r="P3" s="204"/>
      <c r="Q3" s="18"/>
      <c r="AI3" s="77"/>
    </row>
    <row r="4" spans="1:35">
      <c r="A4" s="25"/>
      <c r="C4" s="168"/>
      <c r="D4" s="90"/>
      <c r="E4" s="202" t="s">
        <v>93</v>
      </c>
      <c r="F4" s="202"/>
      <c r="G4" s="202"/>
      <c r="H4" s="199"/>
      <c r="I4" s="202" t="s">
        <v>94</v>
      </c>
      <c r="J4" s="199"/>
      <c r="K4" s="213" t="s">
        <v>93</v>
      </c>
      <c r="L4" s="206"/>
      <c r="M4" s="206"/>
      <c r="N4" s="214"/>
      <c r="O4" s="213" t="s">
        <v>94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15</v>
      </c>
      <c r="F6" s="130">
        <f t="shared" ref="F6:J8" si="0">$E6</f>
        <v>15</v>
      </c>
      <c r="G6" s="130">
        <f t="shared" si="0"/>
        <v>15</v>
      </c>
      <c r="H6" s="97">
        <f t="shared" si="0"/>
        <v>15</v>
      </c>
      <c r="I6" s="161">
        <f t="shared" si="0"/>
        <v>15</v>
      </c>
      <c r="J6" s="161">
        <f t="shared" si="0"/>
        <v>15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10</v>
      </c>
      <c r="F7" s="130">
        <f t="shared" si="0"/>
        <v>10</v>
      </c>
      <c r="G7" s="130">
        <f t="shared" si="0"/>
        <v>10</v>
      </c>
      <c r="H7" s="97">
        <f t="shared" si="0"/>
        <v>10</v>
      </c>
      <c r="I7" s="161">
        <f t="shared" si="0"/>
        <v>10</v>
      </c>
      <c r="J7" s="161">
        <f t="shared" si="0"/>
        <v>10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52</v>
      </c>
      <c r="F8" s="130">
        <f t="shared" si="0"/>
        <v>52</v>
      </c>
      <c r="G8" s="130">
        <f t="shared" si="0"/>
        <v>52</v>
      </c>
      <c r="H8" s="97">
        <f t="shared" si="0"/>
        <v>52</v>
      </c>
      <c r="I8" s="161">
        <f t="shared" si="0"/>
        <v>52</v>
      </c>
      <c r="J8" s="161">
        <f t="shared" si="0"/>
        <v>52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81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90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89</v>
      </c>
    </row>
    <row r="12" spans="1:35">
      <c r="A12" s="18" t="s">
        <v>91</v>
      </c>
      <c r="B12" s="17" t="s">
        <v>92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89</v>
      </c>
    </row>
    <row r="13" spans="1:35" ht="13.5" thickBot="1">
      <c r="A13" s="84" t="s">
        <v>104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0" t="s">
        <v>45</v>
      </c>
      <c r="D16" s="211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199"/>
      <c r="K17" s="207" t="s">
        <v>72</v>
      </c>
      <c r="L17" s="208"/>
      <c r="M17" s="208"/>
      <c r="N17" s="208"/>
      <c r="O17" s="208"/>
      <c r="P17" s="215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93</v>
      </c>
      <c r="F18" s="202"/>
      <c r="G18" s="202"/>
      <c r="H18" s="199"/>
      <c r="I18" s="202" t="s">
        <v>94</v>
      </c>
      <c r="J18" s="199"/>
      <c r="K18" s="198" t="s">
        <v>93</v>
      </c>
      <c r="L18" s="202"/>
      <c r="M18" s="202"/>
      <c r="N18" s="199"/>
      <c r="O18" s="206" t="s">
        <v>94</v>
      </c>
      <c r="P18" s="206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0.1</v>
      </c>
      <c r="F20" s="26">
        <f t="shared" si="1"/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87">
        <f t="shared" si="1"/>
        <v>0.1</v>
      </c>
      <c r="K20" s="99">
        <f t="shared" ref="K20:P20" si="2">(10^12)*(10^-3)*(E6/15)*10^((E9+K10)/10)</f>
        <v>0.1</v>
      </c>
      <c r="L20" s="26">
        <f t="shared" si="2"/>
        <v>0.63095734448019269</v>
      </c>
      <c r="M20" s="26">
        <f t="shared" si="2"/>
        <v>0.1</v>
      </c>
      <c r="N20" s="87">
        <f t="shared" si="2"/>
        <v>6.3095734448019334</v>
      </c>
      <c r="O20" s="26">
        <f t="shared" si="2"/>
        <v>6.3095734448019334</v>
      </c>
      <c r="P20" s="26">
        <f t="shared" si="2"/>
        <v>0.1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-100</v>
      </c>
      <c r="L22" s="22">
        <f>$F9+L10+10*LOG(F6/15)</f>
        <v>-92</v>
      </c>
      <c r="M22" s="22">
        <f>$F9+M10+10*LOG(G6/15)</f>
        <v>-100</v>
      </c>
      <c r="N22" s="83">
        <f>$F9+N10+10*LOG(H6/15)</f>
        <v>-82</v>
      </c>
      <c r="O22" s="22">
        <f>$F9+O10+10*LOG(I6/15)</f>
        <v>-82</v>
      </c>
      <c r="P22" s="22">
        <f>J9+P10+10*LOG(J6/15)</f>
        <v>-100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-69.037854146535949</v>
      </c>
      <c r="L23" s="21">
        <f t="shared" si="4"/>
        <v>-63.409233761741973</v>
      </c>
      <c r="M23" s="21">
        <f t="shared" si="4"/>
        <v>-69.037854146535949</v>
      </c>
      <c r="N23" s="88">
        <f t="shared" si="4"/>
        <v>-53.979862820051238</v>
      </c>
      <c r="O23" s="21">
        <f t="shared" si="4"/>
        <v>-53.979862820051238</v>
      </c>
      <c r="P23" s="21">
        <f t="shared" si="4"/>
        <v>-69.037854146535949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99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101</v>
      </c>
      <c r="AJ24"/>
      <c r="AK24"/>
    </row>
    <row r="25" spans="1:37" ht="13.5" thickBot="1">
      <c r="A25" s="162" t="s">
        <v>100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102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12" t="s">
        <v>45</v>
      </c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00" t="s">
        <v>61</v>
      </c>
      <c r="R28" s="212"/>
      <c r="S28" s="212"/>
      <c r="T28" s="212"/>
      <c r="U28" s="212"/>
      <c r="V28" s="201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199"/>
      <c r="K29" s="207" t="s">
        <v>72</v>
      </c>
      <c r="L29" s="208"/>
      <c r="M29" s="208"/>
      <c r="N29" s="208"/>
      <c r="O29" s="208"/>
      <c r="P29" s="209"/>
      <c r="Q29" s="207" t="s">
        <v>95</v>
      </c>
      <c r="R29" s="208"/>
      <c r="S29" s="208"/>
      <c r="T29" s="208"/>
      <c r="U29" s="208"/>
      <c r="V29" s="209"/>
      <c r="W29" s="18"/>
      <c r="AH29" s="48"/>
      <c r="AI29" s="77"/>
    </row>
    <row r="30" spans="1:37">
      <c r="A30" s="25"/>
      <c r="B30" s="17"/>
      <c r="C30" s="65"/>
      <c r="D30" s="19"/>
      <c r="E30" s="202" t="s">
        <v>93</v>
      </c>
      <c r="F30" s="202"/>
      <c r="G30" s="202"/>
      <c r="H30" s="199"/>
      <c r="I30" s="198" t="s">
        <v>94</v>
      </c>
      <c r="J30" s="199"/>
      <c r="K30" s="198" t="s">
        <v>93</v>
      </c>
      <c r="L30" s="202"/>
      <c r="M30" s="202"/>
      <c r="N30" s="199"/>
      <c r="O30" s="198" t="s">
        <v>94</v>
      </c>
      <c r="P30" s="199"/>
      <c r="Q30" s="198" t="s">
        <v>93</v>
      </c>
      <c r="R30" s="202"/>
      <c r="S30" s="202"/>
      <c r="T30" s="199"/>
      <c r="U30" s="198" t="s">
        <v>94</v>
      </c>
      <c r="V30" s="199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96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96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96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96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97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12" t="s">
        <v>45</v>
      </c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00" t="s">
        <v>61</v>
      </c>
      <c r="R39" s="212"/>
      <c r="S39" s="212"/>
      <c r="T39" s="212"/>
      <c r="U39" s="212"/>
      <c r="V39" s="201"/>
      <c r="W39" s="207" t="s">
        <v>18</v>
      </c>
      <c r="X39" s="208"/>
      <c r="Y39" s="208"/>
      <c r="Z39" s="208"/>
      <c r="AA39" s="208"/>
      <c r="AB39" s="216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199"/>
      <c r="K40" s="207" t="s">
        <v>72</v>
      </c>
      <c r="L40" s="208"/>
      <c r="M40" s="208"/>
      <c r="N40" s="208"/>
      <c r="O40" s="208"/>
      <c r="P40" s="209"/>
      <c r="Q40" s="207" t="s">
        <v>95</v>
      </c>
      <c r="R40" s="208"/>
      <c r="S40" s="208"/>
      <c r="T40" s="208"/>
      <c r="U40" s="208"/>
      <c r="V40" s="209"/>
      <c r="W40" s="207"/>
      <c r="X40" s="208"/>
      <c r="Y40" s="208"/>
      <c r="Z40" s="208"/>
      <c r="AA40" s="208"/>
      <c r="AB40" s="216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93</v>
      </c>
      <c r="F41" s="202"/>
      <c r="G41" s="202"/>
      <c r="H41" s="199"/>
      <c r="I41" s="202" t="s">
        <v>94</v>
      </c>
      <c r="J41" s="199"/>
      <c r="K41" s="198" t="s">
        <v>93</v>
      </c>
      <c r="L41" s="202"/>
      <c r="M41" s="202"/>
      <c r="N41" s="199"/>
      <c r="O41" s="202" t="s">
        <v>94</v>
      </c>
      <c r="P41" s="202"/>
      <c r="Q41" s="198" t="s">
        <v>93</v>
      </c>
      <c r="R41" s="202"/>
      <c r="S41" s="202"/>
      <c r="T41" s="199"/>
      <c r="U41" s="202" t="s">
        <v>94</v>
      </c>
      <c r="V41" s="199"/>
      <c r="W41" s="198" t="s">
        <v>93</v>
      </c>
      <c r="X41" s="202"/>
      <c r="Y41" s="202"/>
      <c r="Z41" s="199"/>
      <c r="AA41" s="202" t="s">
        <v>94</v>
      </c>
      <c r="AB41" s="199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98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106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109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110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" si="17">SQRT(SUMSQ(F53,L53))+R53</f>
        <v>11.029705854077836</v>
      </c>
      <c r="Y53" s="131">
        <f t="shared" ref="Y53" si="18">SQRT(SUMSQ(G53,M53))+S53</f>
        <v>11.029705854077836</v>
      </c>
      <c r="Z53" s="118">
        <f t="shared" ref="Z53" si="19">SQRT(SUMSQ(H53,N53))+T53</f>
        <v>11.029705854077836</v>
      </c>
      <c r="AA53" s="131">
        <f t="shared" ref="AA53" si="20">SQRT(SUMSQ(I53,O53))+U53</f>
        <v>11.029705854077836</v>
      </c>
      <c r="AB53" s="118">
        <f t="shared" ref="AB53" si="21">SQRT(SUMSQ(J53,P53))+V53</f>
        <v>11.029705854077836</v>
      </c>
      <c r="AC53" s="109"/>
      <c r="AD53" s="28"/>
      <c r="AE53" s="28"/>
      <c r="AF53" s="28"/>
      <c r="AG53" s="28"/>
      <c r="AH53" s="79"/>
      <c r="AI53" s="48" t="s">
        <v>111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103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115</v>
      </c>
      <c r="B57" s="30" t="s">
        <v>4</v>
      </c>
      <c r="C57" s="180"/>
      <c r="D57" s="186"/>
      <c r="E57" s="125">
        <f>E33*E56</f>
        <v>1.5</v>
      </c>
      <c r="F57" s="125">
        <f t="shared" ref="F57:J57" si="22">F33*F56</f>
        <v>1.5</v>
      </c>
      <c r="G57" s="125">
        <f t="shared" si="22"/>
        <v>1.5</v>
      </c>
      <c r="H57" s="80">
        <f t="shared" si="22"/>
        <v>1.5</v>
      </c>
      <c r="I57" s="125">
        <f t="shared" si="22"/>
        <v>1.5</v>
      </c>
      <c r="J57" s="80">
        <f t="shared" si="22"/>
        <v>1.5</v>
      </c>
      <c r="K57" s="31">
        <f>K56*K35</f>
        <v>0.3</v>
      </c>
      <c r="L57" s="125">
        <f t="shared" ref="L57:P57" si="23">L56*L35</f>
        <v>0.3</v>
      </c>
      <c r="M57" s="125">
        <f t="shared" si="23"/>
        <v>0.3</v>
      </c>
      <c r="N57" s="80">
        <f t="shared" si="23"/>
        <v>0.3</v>
      </c>
      <c r="O57" s="125">
        <f t="shared" si="23"/>
        <v>0.3</v>
      </c>
      <c r="P57" s="125">
        <f t="shared" si="23"/>
        <v>0.3</v>
      </c>
      <c r="Q57" s="149">
        <f>Q36*Q56</f>
        <v>9.5</v>
      </c>
      <c r="R57" s="125">
        <f t="shared" ref="R57:V57" si="24">R36*R56</f>
        <v>9.5</v>
      </c>
      <c r="S57" s="125">
        <f t="shared" si="24"/>
        <v>9.5</v>
      </c>
      <c r="T57" s="80">
        <f t="shared" si="24"/>
        <v>9.5</v>
      </c>
      <c r="U57" s="125">
        <f t="shared" si="24"/>
        <v>9.5</v>
      </c>
      <c r="V57" s="80">
        <f t="shared" si="24"/>
        <v>9.5</v>
      </c>
      <c r="W57" s="117">
        <f>SQRT(SUMSQ(E57,K57))+Q57</f>
        <v>11.029705854077836</v>
      </c>
      <c r="X57" s="131">
        <f t="shared" ref="X57:AB57" si="25">SQRT(SUMSQ(F57,L57))+R57</f>
        <v>11.029705854077836</v>
      </c>
      <c r="Y57" s="131">
        <f t="shared" si="25"/>
        <v>11.029705854077836</v>
      </c>
      <c r="Z57" s="118">
        <f t="shared" si="25"/>
        <v>11.029705854077836</v>
      </c>
      <c r="AA57" s="131">
        <f t="shared" si="25"/>
        <v>11.029705854077836</v>
      </c>
      <c r="AB57" s="118">
        <f t="shared" si="25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120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116</v>
      </c>
      <c r="B61" s="30" t="s">
        <v>4</v>
      </c>
      <c r="C61" s="180"/>
      <c r="D61" s="186"/>
      <c r="E61" s="125">
        <f>E60*E33</f>
        <v>1.5</v>
      </c>
      <c r="F61" s="125">
        <f t="shared" ref="F61:J61" si="26">F60*F33</f>
        <v>1.5</v>
      </c>
      <c r="G61" s="125">
        <f t="shared" si="26"/>
        <v>1.5</v>
      </c>
      <c r="H61" s="80">
        <f t="shared" si="26"/>
        <v>1.5</v>
      </c>
      <c r="I61" s="125">
        <f t="shared" si="26"/>
        <v>1.5</v>
      </c>
      <c r="J61" s="80">
        <f t="shared" si="26"/>
        <v>1.5</v>
      </c>
      <c r="K61" s="31">
        <f>K60*K35</f>
        <v>0.3</v>
      </c>
      <c r="L61" s="125">
        <f t="shared" ref="L61:P61" si="27">L60*L35</f>
        <v>0.3</v>
      </c>
      <c r="M61" s="125">
        <f t="shared" si="27"/>
        <v>0.3</v>
      </c>
      <c r="N61" s="80">
        <f t="shared" si="27"/>
        <v>0.3</v>
      </c>
      <c r="O61" s="125">
        <f t="shared" si="27"/>
        <v>0.3</v>
      </c>
      <c r="P61" s="125">
        <f t="shared" si="27"/>
        <v>0.3</v>
      </c>
      <c r="Q61" s="149">
        <f>Q60*Q36</f>
        <v>9.5</v>
      </c>
      <c r="R61" s="125">
        <f t="shared" ref="R61:V61" si="28">R60*R36</f>
        <v>9.5</v>
      </c>
      <c r="S61" s="125">
        <f t="shared" si="28"/>
        <v>9.5</v>
      </c>
      <c r="T61" s="80">
        <f t="shared" si="28"/>
        <v>9.5</v>
      </c>
      <c r="U61" s="125">
        <f t="shared" si="28"/>
        <v>9.5</v>
      </c>
      <c r="V61" s="80">
        <f t="shared" si="28"/>
        <v>9.5</v>
      </c>
      <c r="W61" s="117">
        <f t="shared" ref="W61:AB61" si="29">SQRT(SUMSQ(E61,K61))+Q61</f>
        <v>11.029705854077836</v>
      </c>
      <c r="X61" s="131">
        <f t="shared" si="29"/>
        <v>11.029705854077836</v>
      </c>
      <c r="Y61" s="131">
        <f t="shared" si="29"/>
        <v>11.029705854077836</v>
      </c>
      <c r="Z61" s="118">
        <f t="shared" si="29"/>
        <v>11.029705854077836</v>
      </c>
      <c r="AA61" s="131">
        <f t="shared" si="29"/>
        <v>11.029705854077836</v>
      </c>
      <c r="AB61" s="118">
        <f t="shared" si="29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0" t="s">
        <v>63</v>
      </c>
      <c r="D73" s="211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01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0" t="s">
        <v>34</v>
      </c>
      <c r="D74" s="201"/>
      <c r="E74" s="212" t="s">
        <v>31</v>
      </c>
      <c r="F74" s="212"/>
      <c r="G74" s="212"/>
      <c r="H74" s="212"/>
      <c r="I74" s="212"/>
      <c r="J74" s="201"/>
      <c r="K74" s="205" t="s">
        <v>72</v>
      </c>
      <c r="L74" s="203"/>
      <c r="M74" s="203"/>
      <c r="N74" s="203"/>
      <c r="O74" s="203"/>
      <c r="P74" s="204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93</v>
      </c>
      <c r="F75" s="202"/>
      <c r="G75" s="202"/>
      <c r="H75" s="199"/>
      <c r="I75" s="202" t="s">
        <v>94</v>
      </c>
      <c r="J75" s="199"/>
      <c r="K75" s="198" t="s">
        <v>93</v>
      </c>
      <c r="L75" s="202"/>
      <c r="M75" s="202"/>
      <c r="N75" s="199"/>
      <c r="O75" s="198" t="s">
        <v>94</v>
      </c>
      <c r="P75" s="199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30">E9</f>
        <v>-100</v>
      </c>
      <c r="F78" s="127">
        <f t="shared" si="30"/>
        <v>-100</v>
      </c>
      <c r="G78" s="127">
        <f t="shared" si="30"/>
        <v>-100</v>
      </c>
      <c r="H78" s="108">
        <f t="shared" si="30"/>
        <v>-100</v>
      </c>
      <c r="I78" s="127">
        <f t="shared" si="30"/>
        <v>-100</v>
      </c>
      <c r="J78" s="108">
        <f t="shared" si="30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31">K10</f>
        <v>0</v>
      </c>
      <c r="L79" s="22">
        <f t="shared" si="31"/>
        <v>8</v>
      </c>
      <c r="M79" s="22">
        <f t="shared" si="31"/>
        <v>0</v>
      </c>
      <c r="N79" s="83">
        <f t="shared" si="31"/>
        <v>18</v>
      </c>
      <c r="O79" s="39">
        <f t="shared" si="31"/>
        <v>18</v>
      </c>
      <c r="P79" s="83">
        <f t="shared" si="31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90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91</v>
      </c>
      <c r="B81" s="17" t="s">
        <v>92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-7</v>
      </c>
      <c r="E83" s="124">
        <v>0</v>
      </c>
      <c r="F83" s="124">
        <v>1.05</v>
      </c>
      <c r="G83" s="124">
        <v>0</v>
      </c>
      <c r="H83" s="93">
        <v>-1</v>
      </c>
      <c r="I83" s="124">
        <v>0.5</v>
      </c>
      <c r="J83" s="93">
        <v>-5</v>
      </c>
      <c r="K83" s="92">
        <v>0</v>
      </c>
      <c r="L83" s="146">
        <v>2</v>
      </c>
      <c r="M83" s="146">
        <v>0</v>
      </c>
      <c r="N83" s="147">
        <v>-3</v>
      </c>
      <c r="O83" s="165">
        <v>1.6</v>
      </c>
      <c r="P83" s="147">
        <v>-0.95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-117</v>
      </c>
      <c r="E84" s="28">
        <f>E78+E83</f>
        <v>-100</v>
      </c>
      <c r="F84" s="28">
        <f t="shared" ref="F84:H84" si="32">F78+F83</f>
        <v>-98.95</v>
      </c>
      <c r="G84" s="28">
        <f t="shared" si="32"/>
        <v>-100</v>
      </c>
      <c r="H84" s="110">
        <f t="shared" si="32"/>
        <v>-101</v>
      </c>
      <c r="I84" s="28">
        <f t="shared" ref="I84" si="33">I78+I83</f>
        <v>-99.5</v>
      </c>
      <c r="J84" s="110">
        <f t="shared" ref="J84" si="34">J78+J83</f>
        <v>-105</v>
      </c>
      <c r="K84" s="109">
        <f t="shared" ref="K84:P84" si="35">K79+K83</f>
        <v>0</v>
      </c>
      <c r="L84" s="28">
        <f t="shared" si="35"/>
        <v>10</v>
      </c>
      <c r="M84" s="28">
        <f t="shared" si="35"/>
        <v>0</v>
      </c>
      <c r="N84" s="110">
        <f t="shared" si="35"/>
        <v>15</v>
      </c>
      <c r="O84" s="109">
        <f t="shared" si="35"/>
        <v>19.600000000000001</v>
      </c>
      <c r="P84" s="110">
        <f t="shared" si="35"/>
        <v>-0.95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6">(10^12)*(10^-3)*(E6/15)*10^(E84/10)</f>
        <v>0.1</v>
      </c>
      <c r="F87" s="26">
        <f t="shared" si="36"/>
        <v>0.12735030810166598</v>
      </c>
      <c r="G87" s="26">
        <f t="shared" si="36"/>
        <v>0.1</v>
      </c>
      <c r="H87" s="87">
        <f t="shared" si="36"/>
        <v>7.9432823472427916E-2</v>
      </c>
      <c r="I87" s="26">
        <f t="shared" si="36"/>
        <v>0.11220184543019623</v>
      </c>
      <c r="J87" s="87">
        <f t="shared" si="36"/>
        <v>3.1622776601683708E-2</v>
      </c>
      <c r="K87" s="99">
        <f t="shared" ref="K87:P87" si="37">(10^12)*(10^-3)*(E6/15)*10^((E84+K84)/10)</f>
        <v>0.1</v>
      </c>
      <c r="L87" s="35">
        <f t="shared" si="37"/>
        <v>1.2735030810166612</v>
      </c>
      <c r="M87" s="35">
        <f t="shared" si="37"/>
        <v>0.1</v>
      </c>
      <c r="N87" s="103">
        <f t="shared" si="37"/>
        <v>2.511886431509581</v>
      </c>
      <c r="O87" s="34">
        <f t="shared" si="37"/>
        <v>10.232929922807523</v>
      </c>
      <c r="P87" s="103">
        <f t="shared" si="37"/>
        <v>2.5409727055492912E-2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10.000000000000004</v>
      </c>
      <c r="M88" s="28">
        <f t="shared" ref="M88:P88" si="38">10*LOG10(M87/(G87))</f>
        <v>0</v>
      </c>
      <c r="N88" s="110">
        <f t="shared" si="38"/>
        <v>15.000000000000016</v>
      </c>
      <c r="O88" s="109">
        <f t="shared" si="38"/>
        <v>19.599999999999998</v>
      </c>
      <c r="P88" s="110">
        <f t="shared" si="38"/>
        <v>-0.95000000000001206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9">E84+K84+10*LOG(E6/15)</f>
        <v>-100</v>
      </c>
      <c r="L89" s="28">
        <f t="shared" si="39"/>
        <v>-88.95</v>
      </c>
      <c r="M89" s="28">
        <f t="shared" si="39"/>
        <v>-100</v>
      </c>
      <c r="N89" s="110">
        <f t="shared" si="39"/>
        <v>-86</v>
      </c>
      <c r="O89" s="109">
        <f t="shared" si="39"/>
        <v>-79.900000000000006</v>
      </c>
      <c r="P89" s="110">
        <f t="shared" si="39"/>
        <v>-105.95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40">10*LOG((K87+E87)*10^-9)+10*LOG(E8*12)</f>
        <v>-69.037854146535949</v>
      </c>
      <c r="L90" s="150">
        <f t="shared" si="40"/>
        <v>-60.584227251593518</v>
      </c>
      <c r="M90" s="150">
        <f t="shared" si="40"/>
        <v>-69.037854146535949</v>
      </c>
      <c r="N90" s="152">
        <f t="shared" si="40"/>
        <v>-57.912944882095388</v>
      </c>
      <c r="O90" s="151">
        <f t="shared" si="40"/>
        <v>-51.90079383575457</v>
      </c>
      <c r="P90" s="152">
        <f t="shared" si="40"/>
        <v>-74.486929733172531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99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-11.049999999999997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100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12.049999999999997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0" t="s">
        <v>63</v>
      </c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01"/>
      <c r="Q95" s="53"/>
      <c r="R95" s="53"/>
      <c r="S95" s="53"/>
      <c r="T95" s="53"/>
      <c r="U95" s="53"/>
      <c r="V95" s="159"/>
      <c r="W95" s="200" t="s">
        <v>67</v>
      </c>
      <c r="X95" s="212"/>
      <c r="Y95" s="212"/>
      <c r="Z95" s="212"/>
      <c r="AA95" s="212"/>
      <c r="AB95" s="201"/>
      <c r="AC95" s="200" t="s">
        <v>66</v>
      </c>
      <c r="AD95" s="212"/>
      <c r="AE95" s="212"/>
      <c r="AF95" s="212"/>
      <c r="AG95" s="212"/>
      <c r="AH95" s="201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199"/>
      <c r="K96" s="213" t="s">
        <v>72</v>
      </c>
      <c r="L96" s="206"/>
      <c r="M96" s="206"/>
      <c r="N96" s="206"/>
      <c r="O96" s="206"/>
      <c r="P96" s="217"/>
      <c r="Q96" s="5"/>
      <c r="R96" s="5"/>
      <c r="S96" s="5"/>
      <c r="T96" s="5"/>
      <c r="U96" s="5"/>
      <c r="V96" s="5"/>
      <c r="W96" s="207"/>
      <c r="X96" s="208"/>
      <c r="Y96" s="208"/>
      <c r="Z96" s="208"/>
      <c r="AA96" s="208"/>
      <c r="AB96" s="216"/>
      <c r="AC96" s="207"/>
      <c r="AD96" s="208"/>
      <c r="AE96" s="208"/>
      <c r="AF96" s="208"/>
      <c r="AG96" s="208"/>
      <c r="AH96" s="216"/>
      <c r="AI96" s="77"/>
    </row>
    <row r="97" spans="1:35">
      <c r="A97" s="25"/>
      <c r="B97" s="17"/>
      <c r="C97" s="168"/>
      <c r="D97" s="90"/>
      <c r="E97" s="198" t="s">
        <v>93</v>
      </c>
      <c r="F97" s="202"/>
      <c r="G97" s="202"/>
      <c r="H97" s="199"/>
      <c r="I97" s="202" t="s">
        <v>94</v>
      </c>
      <c r="J97" s="199"/>
      <c r="K97" s="198" t="s">
        <v>93</v>
      </c>
      <c r="L97" s="202"/>
      <c r="M97" s="202"/>
      <c r="N97" s="199"/>
      <c r="O97" s="198" t="s">
        <v>94</v>
      </c>
      <c r="P97" s="199"/>
      <c r="Q97" s="5"/>
      <c r="R97" s="5"/>
      <c r="S97" s="5"/>
      <c r="T97" s="5"/>
      <c r="U97" s="5"/>
      <c r="V97" s="5"/>
      <c r="W97" s="198" t="s">
        <v>93</v>
      </c>
      <c r="X97" s="202"/>
      <c r="Y97" s="202"/>
      <c r="Z97" s="199"/>
      <c r="AA97" s="198" t="s">
        <v>94</v>
      </c>
      <c r="AB97" s="199"/>
      <c r="AC97" s="198" t="s">
        <v>93</v>
      </c>
      <c r="AD97" s="202"/>
      <c r="AE97" s="202"/>
      <c r="AF97" s="199"/>
      <c r="AG97" s="202" t="s">
        <v>94</v>
      </c>
      <c r="AH97" s="199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9.7000000000000028</v>
      </c>
      <c r="M100" s="190">
        <f t="shared" ref="M100:P100" si="41">M101-Y101</f>
        <v>-0.3</v>
      </c>
      <c r="N100" s="114">
        <f t="shared" si="41"/>
        <v>14.700000000000015</v>
      </c>
      <c r="O100" s="69">
        <f t="shared" si="41"/>
        <v>19.299999999999997</v>
      </c>
      <c r="P100" s="114">
        <f t="shared" si="41"/>
        <v>-1.250000000000012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107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10.000000000000004</v>
      </c>
      <c r="M101" s="128">
        <f t="shared" ref="M101:P101" si="42">M88</f>
        <v>0</v>
      </c>
      <c r="N101" s="111">
        <f t="shared" si="42"/>
        <v>15.000000000000016</v>
      </c>
      <c r="O101" s="41">
        <f t="shared" si="42"/>
        <v>19.599999999999998</v>
      </c>
      <c r="P101" s="111">
        <f t="shared" si="42"/>
        <v>-0.95000000000001206</v>
      </c>
      <c r="Q101" s="128"/>
      <c r="R101" s="128"/>
      <c r="S101" s="128"/>
      <c r="T101" s="128"/>
      <c r="U101" s="128"/>
      <c r="V101" s="128"/>
      <c r="W101" s="117">
        <f t="shared" ref="W101:AB101" si="43">W45</f>
        <v>0.3</v>
      </c>
      <c r="X101" s="131">
        <f t="shared" si="43"/>
        <v>0.3</v>
      </c>
      <c r="Y101" s="131">
        <f t="shared" si="43"/>
        <v>0.3</v>
      </c>
      <c r="Z101" s="118">
        <f t="shared" si="43"/>
        <v>0.3</v>
      </c>
      <c r="AA101" s="117">
        <f t="shared" si="43"/>
        <v>0.3</v>
      </c>
      <c r="AB101" s="118">
        <f t="shared" si="43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10.300000000000004</v>
      </c>
      <c r="M102" s="128">
        <f t="shared" ref="M102:P102" si="44">M101+Y101</f>
        <v>0.3</v>
      </c>
      <c r="N102" s="111">
        <f t="shared" si="44"/>
        <v>15.300000000000017</v>
      </c>
      <c r="O102" s="41">
        <f t="shared" si="44"/>
        <v>19.899999999999999</v>
      </c>
      <c r="P102" s="111">
        <f t="shared" si="44"/>
        <v>-0.65000000000001212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-70.545335489704087</v>
      </c>
      <c r="L104" s="190">
        <f t="shared" ref="L104:P104" si="45">L105-X105</f>
        <v>-62.106416205462473</v>
      </c>
      <c r="M104" s="190">
        <f t="shared" si="45"/>
        <v>-70.545335489704087</v>
      </c>
      <c r="N104" s="114">
        <f t="shared" si="45"/>
        <v>-59.441739704124913</v>
      </c>
      <c r="O104" s="69">
        <f t="shared" si="45"/>
        <v>-53.429588657784095</v>
      </c>
      <c r="P104" s="114">
        <f t="shared" si="45"/>
        <v>-75.994411076340668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-89.548154103175762</v>
      </c>
      <c r="AD104" s="188">
        <f>$AC$104</f>
        <v>-89.548154103175762</v>
      </c>
      <c r="AE104" s="188">
        <f t="shared" ref="AE104:AH104" si="46">$AC$104</f>
        <v>-89.548154103175762</v>
      </c>
      <c r="AF104" s="189">
        <f t="shared" si="46"/>
        <v>-89.548154103175762</v>
      </c>
      <c r="AG104" s="188">
        <f t="shared" si="46"/>
        <v>-89.548154103175762</v>
      </c>
      <c r="AH104" s="189">
        <f t="shared" si="46"/>
        <v>-89.548154103175762</v>
      </c>
      <c r="AI104" s="82" t="s">
        <v>108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-69.037854146535949</v>
      </c>
      <c r="L105" s="191">
        <f>L90</f>
        <v>-60.584227251593518</v>
      </c>
      <c r="M105" s="191">
        <f t="shared" ref="M105:P105" si="47">M90</f>
        <v>-69.037854146535949</v>
      </c>
      <c r="N105" s="192">
        <f t="shared" si="47"/>
        <v>-57.912944882095388</v>
      </c>
      <c r="O105" s="196">
        <f t="shared" si="47"/>
        <v>-51.90079383575457</v>
      </c>
      <c r="P105" s="111">
        <f t="shared" si="47"/>
        <v>-74.486929733172531</v>
      </c>
      <c r="Q105" s="128"/>
      <c r="R105" s="128"/>
      <c r="S105" s="128"/>
      <c r="T105" s="128"/>
      <c r="U105" s="128"/>
      <c r="V105" s="128"/>
      <c r="W105" s="117">
        <f t="shared" ref="W105:AB105" si="48">W49</f>
        <v>1.5074813431681335</v>
      </c>
      <c r="X105" s="131">
        <f t="shared" si="48"/>
        <v>1.5221889538689533</v>
      </c>
      <c r="Y105" s="131">
        <f t="shared" si="48"/>
        <v>1.5074813431681335</v>
      </c>
      <c r="Z105" s="118">
        <f t="shared" si="48"/>
        <v>1.5287948220295273</v>
      </c>
      <c r="AA105" s="117">
        <f t="shared" si="48"/>
        <v>1.5287948220295273</v>
      </c>
      <c r="AB105" s="118">
        <f t="shared" si="48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-67.530372803367811</v>
      </c>
      <c r="L106" s="190">
        <f t="shared" ref="L106:P106" si="49">L105+X105</f>
        <v>-59.062038297724563</v>
      </c>
      <c r="M106" s="190">
        <f t="shared" si="49"/>
        <v>-67.530372803367811</v>
      </c>
      <c r="N106" s="114">
        <f t="shared" si="49"/>
        <v>-56.384150060065863</v>
      </c>
      <c r="O106" s="69">
        <f t="shared" si="49"/>
        <v>-50.371999013725045</v>
      </c>
      <c r="P106" s="114">
        <f t="shared" si="49"/>
        <v>-72.979448390004393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107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113</v>
      </c>
      <c r="B108" s="30" t="s">
        <v>92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-111.02970585407783</v>
      </c>
      <c r="L108" s="128">
        <f t="shared" ref="L108:P108" si="50">L109-X109</f>
        <v>-99.979705854077835</v>
      </c>
      <c r="M108" s="128">
        <f t="shared" si="50"/>
        <v>-111.02970585407783</v>
      </c>
      <c r="N108" s="114">
        <f t="shared" si="50"/>
        <v>-97.029705854077832</v>
      </c>
      <c r="O108" s="41">
        <f t="shared" si="50"/>
        <v>-90.929705854077838</v>
      </c>
      <c r="P108" s="114">
        <f t="shared" si="50"/>
        <v>-116.97970585407784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-117</v>
      </c>
      <c r="AG108" s="128"/>
      <c r="AH108" s="189">
        <f>D84</f>
        <v>-117</v>
      </c>
      <c r="AI108" s="82" t="s">
        <v>131</v>
      </c>
    </row>
    <row r="109" spans="1:35">
      <c r="A109" s="32" t="s">
        <v>112</v>
      </c>
      <c r="B109" s="30" t="s">
        <v>92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-100</v>
      </c>
      <c r="L109" s="128">
        <f t="shared" ref="L109:P109" si="51">L89</f>
        <v>-88.95</v>
      </c>
      <c r="M109" s="128">
        <f t="shared" si="51"/>
        <v>-100</v>
      </c>
      <c r="N109" s="111">
        <f t="shared" si="51"/>
        <v>-86</v>
      </c>
      <c r="O109" s="41">
        <f t="shared" si="51"/>
        <v>-79.900000000000006</v>
      </c>
      <c r="P109" s="111">
        <f t="shared" si="51"/>
        <v>-105.95</v>
      </c>
      <c r="Q109" s="128"/>
      <c r="R109" s="128"/>
      <c r="S109" s="128"/>
      <c r="T109" s="128"/>
      <c r="U109" s="128"/>
      <c r="V109" s="128"/>
      <c r="W109" s="117">
        <f t="shared" ref="W109:AB109" si="52">W53</f>
        <v>11.029705854077836</v>
      </c>
      <c r="X109" s="131">
        <f t="shared" si="52"/>
        <v>11.029705854077836</v>
      </c>
      <c r="Y109" s="131">
        <f t="shared" si="52"/>
        <v>11.029705854077836</v>
      </c>
      <c r="Z109" s="118">
        <f t="shared" si="52"/>
        <v>11.029705854077836</v>
      </c>
      <c r="AA109" s="117">
        <f t="shared" si="52"/>
        <v>11.029705854077836</v>
      </c>
      <c r="AB109" s="118">
        <f t="shared" si="52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114</v>
      </c>
      <c r="B110" s="30" t="s">
        <v>92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-88.970294145922168</v>
      </c>
      <c r="L110" s="128">
        <f t="shared" ref="L110:P110" si="53">L109+X109</f>
        <v>-77.920294145922171</v>
      </c>
      <c r="M110" s="128">
        <f t="shared" si="53"/>
        <v>-88.970294145922168</v>
      </c>
      <c r="N110" s="111">
        <f t="shared" si="53"/>
        <v>-74.970294145922168</v>
      </c>
      <c r="O110" s="41">
        <f t="shared" si="53"/>
        <v>-68.870294145922173</v>
      </c>
      <c r="P110" s="111">
        <f t="shared" si="53"/>
        <v>-94.920294145922171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118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" si="54">K114-W114</f>
        <v>-11.029705854077836</v>
      </c>
      <c r="L113" s="194">
        <f t="shared" ref="L113" si="55">L114-X114</f>
        <v>-11.029705854077836</v>
      </c>
      <c r="M113" s="194">
        <f t="shared" ref="M113" si="56">M114-Y114</f>
        <v>-11.029705854077836</v>
      </c>
      <c r="N113" s="114">
        <f t="shared" ref="N113" si="57">N114-Z114</f>
        <v>-22.079705854077833</v>
      </c>
      <c r="O113" s="193">
        <f t="shared" ref="O113" si="58">O114-AA114</f>
        <v>-11.029705854077836</v>
      </c>
      <c r="P113" s="195">
        <f t="shared" ref="P113" si="59">P114-AB114</f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129</v>
      </c>
    </row>
    <row r="114" spans="1:35">
      <c r="A114" s="32" t="s">
        <v>117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60">K91</f>
        <v>0</v>
      </c>
      <c r="L114" s="194">
        <f t="shared" si="60"/>
        <v>0</v>
      </c>
      <c r="M114" s="194">
        <f t="shared" si="60"/>
        <v>0</v>
      </c>
      <c r="N114" s="111">
        <f>N91</f>
        <v>-11.049999999999997</v>
      </c>
      <c r="O114" s="193">
        <f t="shared" ref="O114:P114" si="61">O91</f>
        <v>0</v>
      </c>
      <c r="P114" s="195">
        <f t="shared" si="61"/>
        <v>0</v>
      </c>
      <c r="Q114" s="128"/>
      <c r="R114" s="128"/>
      <c r="S114" s="128"/>
      <c r="T114" s="128"/>
      <c r="U114" s="128"/>
      <c r="V114" s="128"/>
      <c r="W114" s="117">
        <f t="shared" ref="W114:AB114" si="62">W57</f>
        <v>11.029705854077836</v>
      </c>
      <c r="X114" s="131">
        <f t="shared" si="62"/>
        <v>11.029705854077836</v>
      </c>
      <c r="Y114" s="131">
        <f t="shared" si="62"/>
        <v>11.029705854077836</v>
      </c>
      <c r="Z114" s="118">
        <f t="shared" si="62"/>
        <v>11.029705854077836</v>
      </c>
      <c r="AA114" s="117">
        <f t="shared" si="62"/>
        <v>11.029705854077836</v>
      </c>
      <c r="AB114" s="118">
        <f t="shared" si="62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119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" si="63">K114+W114</f>
        <v>11.029705854077836</v>
      </c>
      <c r="L115" s="194">
        <f t="shared" ref="L115" si="64">L114+X114</f>
        <v>11.029705854077836</v>
      </c>
      <c r="M115" s="194">
        <f t="shared" ref="M115" si="65">M114+Y114</f>
        <v>11.029705854077836</v>
      </c>
      <c r="N115" s="114">
        <f t="shared" ref="N115" si="66">N114+Z114</f>
        <v>-2.0294145922161277E-2</v>
      </c>
      <c r="O115" s="193">
        <f t="shared" ref="O115" si="67">O114+AA114</f>
        <v>11.029705854077836</v>
      </c>
      <c r="P115" s="195">
        <f t="shared" ref="P115" si="68">P114+AB114</f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129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121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" si="69">K119-W119</f>
        <v>-11.029705854077836</v>
      </c>
      <c r="L118" s="194">
        <f t="shared" ref="L118" si="70">L119-X119</f>
        <v>-11.029705854077836</v>
      </c>
      <c r="M118" s="194">
        <f t="shared" ref="M118" si="71">M119-Y119</f>
        <v>-11.029705854077836</v>
      </c>
      <c r="N118" s="195">
        <f t="shared" ref="N118" si="72">N119-Z119</f>
        <v>-11.029705854077836</v>
      </c>
      <c r="O118" s="193">
        <f t="shared" ref="O118" si="73">O119-AA119</f>
        <v>-11.029705854077836</v>
      </c>
      <c r="P118" s="114">
        <f t="shared" ref="P118" si="74">P119-AB119</f>
        <v>1.0202941459221613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130</v>
      </c>
    </row>
    <row r="119" spans="1:35">
      <c r="A119" s="32" t="s">
        <v>122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75">K92</f>
        <v>0</v>
      </c>
      <c r="L119" s="194">
        <f t="shared" si="75"/>
        <v>0</v>
      </c>
      <c r="M119" s="194">
        <f t="shared" si="75"/>
        <v>0</v>
      </c>
      <c r="N119" s="195">
        <f t="shared" si="75"/>
        <v>0</v>
      </c>
      <c r="O119" s="193">
        <f t="shared" si="75"/>
        <v>0</v>
      </c>
      <c r="P119" s="111">
        <f>P92</f>
        <v>12.049999999999997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76">X61</f>
        <v>11.029705854077836</v>
      </c>
      <c r="Y119" s="131">
        <f t="shared" si="76"/>
        <v>11.029705854077836</v>
      </c>
      <c r="Z119" s="118">
        <f t="shared" si="76"/>
        <v>11.029705854077836</v>
      </c>
      <c r="AA119" s="117">
        <f t="shared" si="76"/>
        <v>11.029705854077836</v>
      </c>
      <c r="AB119" s="118">
        <f t="shared" si="76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123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" si="77">K119+W119</f>
        <v>11.029705854077836</v>
      </c>
      <c r="L120" s="194">
        <f t="shared" ref="L120" si="78">L119+X119</f>
        <v>11.029705854077836</v>
      </c>
      <c r="M120" s="194">
        <f t="shared" ref="M120" si="79">M119+Y119</f>
        <v>11.029705854077836</v>
      </c>
      <c r="N120" s="195">
        <f t="shared" ref="N120" si="80">N119+Z119</f>
        <v>11.029705854077836</v>
      </c>
      <c r="O120" s="193">
        <f t="shared" ref="O120" si="81">O119+AA119</f>
        <v>11.029705854077836</v>
      </c>
      <c r="P120" s="114">
        <f t="shared" ref="P120" si="82">P119+AB119</f>
        <v>23.079705854077833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130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AC96:AH96"/>
    <mergeCell ref="AC97:AF97"/>
    <mergeCell ref="AG97:AH97"/>
    <mergeCell ref="E97:H97"/>
    <mergeCell ref="I97:J97"/>
    <mergeCell ref="K97:N97"/>
    <mergeCell ref="O97:P97"/>
    <mergeCell ref="W96:AB96"/>
    <mergeCell ref="W97:Z97"/>
    <mergeCell ref="AA97:AB97"/>
    <mergeCell ref="E96:J96"/>
    <mergeCell ref="K96:P96"/>
    <mergeCell ref="AC95:AH95"/>
    <mergeCell ref="K17:P17"/>
    <mergeCell ref="K29:P29"/>
    <mergeCell ref="W95:AB95"/>
    <mergeCell ref="W39:AB39"/>
    <mergeCell ref="K40:P40"/>
    <mergeCell ref="U30:V30"/>
    <mergeCell ref="Q40:V40"/>
    <mergeCell ref="U41:V41"/>
    <mergeCell ref="W41:Z41"/>
    <mergeCell ref="AA41:AB41"/>
    <mergeCell ref="W40:AB40"/>
    <mergeCell ref="Q28:V28"/>
    <mergeCell ref="E39:P39"/>
    <mergeCell ref="Q39:V39"/>
    <mergeCell ref="E28:P28"/>
    <mergeCell ref="C2:P2"/>
    <mergeCell ref="E17:J17"/>
    <mergeCell ref="C16:P16"/>
    <mergeCell ref="K4:N4"/>
    <mergeCell ref="O4:P4"/>
    <mergeCell ref="E4:H4"/>
    <mergeCell ref="I4:J4"/>
    <mergeCell ref="Q29:V29"/>
    <mergeCell ref="C73:P73"/>
    <mergeCell ref="C95:P95"/>
    <mergeCell ref="E74:J74"/>
    <mergeCell ref="E29:J29"/>
    <mergeCell ref="E40:J40"/>
    <mergeCell ref="K74:P74"/>
    <mergeCell ref="Q41:T41"/>
    <mergeCell ref="E30:H30"/>
    <mergeCell ref="I30:J30"/>
    <mergeCell ref="K30:N30"/>
    <mergeCell ref="O30:P30"/>
    <mergeCell ref="Q30:T30"/>
    <mergeCell ref="E75:H75"/>
    <mergeCell ref="I75:J75"/>
    <mergeCell ref="K75:N75"/>
    <mergeCell ref="O75:P75"/>
    <mergeCell ref="C3:D3"/>
    <mergeCell ref="C74:D74"/>
    <mergeCell ref="E41:H41"/>
    <mergeCell ref="I41:J41"/>
    <mergeCell ref="K41:N41"/>
    <mergeCell ref="O41:P41"/>
    <mergeCell ref="E3:J3"/>
    <mergeCell ref="K3:P3"/>
    <mergeCell ref="E18:H18"/>
    <mergeCell ref="I18:J18"/>
    <mergeCell ref="K18:N18"/>
    <mergeCell ref="O18:P18"/>
  </mergeCells>
  <phoneticPr fontId="15" type="noConversion"/>
  <conditionalFormatting sqref="K100">
    <cfRule type="cellIs" dxfId="51" priority="33" stopIfTrue="1" operator="lessThan">
      <formula>$AC$100</formula>
    </cfRule>
  </conditionalFormatting>
  <conditionalFormatting sqref="K104">
    <cfRule type="cellIs" dxfId="50" priority="19" stopIfTrue="1" operator="lessThan">
      <formula>$AC$104</formula>
    </cfRule>
  </conditionalFormatting>
  <conditionalFormatting sqref="K106">
    <cfRule type="cellIs" dxfId="49" priority="45" stopIfTrue="1" operator="greaterThan">
      <formula>$AC$106</formula>
    </cfRule>
  </conditionalFormatting>
  <conditionalFormatting sqref="L104">
    <cfRule type="cellIs" dxfId="48" priority="14" operator="lessThan">
      <formula>$AD$104</formula>
    </cfRule>
  </conditionalFormatting>
  <conditionalFormatting sqref="L106">
    <cfRule type="cellIs" dxfId="47" priority="30" stopIfTrue="1" operator="greaterThan">
      <formula>$AD$106</formula>
    </cfRule>
  </conditionalFormatting>
  <conditionalFormatting sqref="M100">
    <cfRule type="cellIs" dxfId="46" priority="32" stopIfTrue="1" operator="lessThan">
      <formula>$AE$100</formula>
    </cfRule>
  </conditionalFormatting>
  <conditionalFormatting sqref="M104">
    <cfRule type="cellIs" dxfId="45" priority="18" stopIfTrue="1" operator="lessThan">
      <formula>$AE$104</formula>
    </cfRule>
  </conditionalFormatting>
  <conditionalFormatting sqref="M106">
    <cfRule type="cellIs" dxfId="44" priority="13" stopIfTrue="1" operator="greaterThan">
      <formula>$AE$106</formula>
    </cfRule>
  </conditionalFormatting>
  <conditionalFormatting sqref="N100">
    <cfRule type="cellIs" dxfId="43" priority="22" operator="lessThan">
      <formula>$AF$100</formula>
    </cfRule>
  </conditionalFormatting>
  <conditionalFormatting sqref="N104">
    <cfRule type="cellIs" dxfId="42" priority="17" operator="lessThan">
      <formula>$AF$104</formula>
    </cfRule>
  </conditionalFormatting>
  <conditionalFormatting sqref="N106">
    <cfRule type="cellIs" dxfId="41" priority="12" operator="greaterThan">
      <formula>$AF$106</formula>
    </cfRule>
  </conditionalFormatting>
  <conditionalFormatting sqref="N108">
    <cfRule type="cellIs" dxfId="40" priority="9" operator="lessThan">
      <formula>$AF$108</formula>
    </cfRule>
  </conditionalFormatting>
  <conditionalFormatting sqref="N113">
    <cfRule type="cellIs" dxfId="39" priority="7" operator="greaterThan">
      <formula>$AF$113</formula>
    </cfRule>
  </conditionalFormatting>
  <conditionalFormatting sqref="N115">
    <cfRule type="cellIs" dxfId="38" priority="5" operator="greaterThan">
      <formula>$AF$115</formula>
    </cfRule>
  </conditionalFormatting>
  <conditionalFormatting sqref="O100">
    <cfRule type="cellIs" dxfId="37" priority="21" operator="lessThan">
      <formula>$AG$100</formula>
    </cfRule>
  </conditionalFormatting>
  <conditionalFormatting sqref="O104">
    <cfRule type="cellIs" dxfId="36" priority="16" operator="lessThan">
      <formula>$AG$104</formula>
    </cfRule>
  </conditionalFormatting>
  <conditionalFormatting sqref="O106">
    <cfRule type="cellIs" dxfId="35" priority="11" operator="greaterThan">
      <formula>$AG$106</formula>
    </cfRule>
  </conditionalFormatting>
  <conditionalFormatting sqref="P100">
    <cfRule type="cellIs" dxfId="34" priority="20" operator="lessThan">
      <formula>$AH$100</formula>
    </cfRule>
  </conditionalFormatting>
  <conditionalFormatting sqref="P104">
    <cfRule type="cellIs" dxfId="33" priority="15" operator="lessThan">
      <formula>$AH$104</formula>
    </cfRule>
  </conditionalFormatting>
  <conditionalFormatting sqref="P106">
    <cfRule type="cellIs" dxfId="32" priority="10" operator="greaterThan">
      <formula>$AH$106</formula>
    </cfRule>
  </conditionalFormatting>
  <conditionalFormatting sqref="P108">
    <cfRule type="cellIs" dxfId="31" priority="8" operator="lessThan">
      <formula>$AH$108</formula>
    </cfRule>
  </conditionalFormatting>
  <conditionalFormatting sqref="P118">
    <cfRule type="cellIs" dxfId="30" priority="2" operator="lessThan">
      <formula>$AH$118</formula>
    </cfRule>
  </conditionalFormatting>
  <conditionalFormatting sqref="P120">
    <cfRule type="cellIs" dxfId="29" priority="1" operator="lessThan">
      <formula>$AH$120</formula>
    </cfRule>
  </conditionalFormatting>
  <conditionalFormatting sqref="AC100">
    <cfRule type="cellIs" dxfId="28" priority="89" stopIfTrue="1" operator="lessThan">
      <formula>#REF!</formula>
    </cfRule>
  </conditionalFormatting>
  <conditionalFormatting sqref="AI122">
    <cfRule type="cellIs" dxfId="27" priority="87" stopIfTrue="1" operator="equal">
      <formula>"Yes"</formula>
    </cfRule>
    <cfRule type="cellIs" dxfId="26" priority="8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0951-9869-4890-B79B-8DCD093296D9}">
  <dimension ref="A1:AK122"/>
  <sheetViews>
    <sheetView zoomScaleNormal="100" workbookViewId="0"/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0" t="s">
        <v>59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01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0" t="s">
        <v>34</v>
      </c>
      <c r="D3" s="201"/>
      <c r="E3" s="203" t="s">
        <v>31</v>
      </c>
      <c r="F3" s="203"/>
      <c r="G3" s="203"/>
      <c r="H3" s="203"/>
      <c r="I3" s="203"/>
      <c r="J3" s="204"/>
      <c r="K3" s="205" t="s">
        <v>72</v>
      </c>
      <c r="L3" s="203"/>
      <c r="M3" s="203"/>
      <c r="N3" s="203"/>
      <c r="O3" s="203"/>
      <c r="P3" s="204"/>
      <c r="Q3" s="18"/>
      <c r="AI3" s="77"/>
    </row>
    <row r="4" spans="1:35">
      <c r="A4" s="25"/>
      <c r="C4" s="168"/>
      <c r="D4" s="90"/>
      <c r="E4" s="202" t="s">
        <v>93</v>
      </c>
      <c r="F4" s="202"/>
      <c r="G4" s="202"/>
      <c r="H4" s="199"/>
      <c r="I4" s="202" t="s">
        <v>94</v>
      </c>
      <c r="J4" s="199"/>
      <c r="K4" s="213" t="s">
        <v>93</v>
      </c>
      <c r="L4" s="206"/>
      <c r="M4" s="206"/>
      <c r="N4" s="214"/>
      <c r="O4" s="213" t="s">
        <v>94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30</v>
      </c>
      <c r="F6" s="130">
        <f t="shared" ref="F6:J8" si="0">$E6</f>
        <v>30</v>
      </c>
      <c r="G6" s="130">
        <f t="shared" si="0"/>
        <v>30</v>
      </c>
      <c r="H6" s="97">
        <f t="shared" si="0"/>
        <v>30</v>
      </c>
      <c r="I6" s="161">
        <f t="shared" si="0"/>
        <v>30</v>
      </c>
      <c r="J6" s="161">
        <f t="shared" si="0"/>
        <v>30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40</v>
      </c>
      <c r="F7" s="130">
        <f t="shared" si="0"/>
        <v>40</v>
      </c>
      <c r="G7" s="130">
        <f t="shared" si="0"/>
        <v>40</v>
      </c>
      <c r="H7" s="97">
        <f t="shared" si="0"/>
        <v>40</v>
      </c>
      <c r="I7" s="161">
        <f t="shared" si="0"/>
        <v>40</v>
      </c>
      <c r="J7" s="161">
        <f t="shared" si="0"/>
        <v>40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106</v>
      </c>
      <c r="F8" s="130">
        <f t="shared" si="0"/>
        <v>106</v>
      </c>
      <c r="G8" s="130">
        <f t="shared" si="0"/>
        <v>106</v>
      </c>
      <c r="H8" s="97">
        <f t="shared" si="0"/>
        <v>106</v>
      </c>
      <c r="I8" s="161">
        <f t="shared" si="0"/>
        <v>106</v>
      </c>
      <c r="J8" s="161">
        <f t="shared" si="0"/>
        <v>106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132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90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89</v>
      </c>
    </row>
    <row r="12" spans="1:35">
      <c r="A12" s="18" t="s">
        <v>91</v>
      </c>
      <c r="B12" s="17" t="s">
        <v>92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89</v>
      </c>
    </row>
    <row r="13" spans="1:35" ht="13.5" thickBot="1">
      <c r="A13" s="84" t="s">
        <v>104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0" t="s">
        <v>45</v>
      </c>
      <c r="D16" s="211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199"/>
      <c r="K17" s="207" t="s">
        <v>72</v>
      </c>
      <c r="L17" s="208"/>
      <c r="M17" s="208"/>
      <c r="N17" s="208"/>
      <c r="O17" s="208"/>
      <c r="P17" s="215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93</v>
      </c>
      <c r="F18" s="202"/>
      <c r="G18" s="202"/>
      <c r="H18" s="199"/>
      <c r="I18" s="202" t="s">
        <v>94</v>
      </c>
      <c r="J18" s="199"/>
      <c r="K18" s="198" t="s">
        <v>93</v>
      </c>
      <c r="L18" s="202"/>
      <c r="M18" s="202"/>
      <c r="N18" s="199"/>
      <c r="O18" s="206" t="s">
        <v>94</v>
      </c>
      <c r="P18" s="206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0.2</v>
      </c>
      <c r="F20" s="26">
        <f t="shared" si="1"/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87">
        <f t="shared" si="1"/>
        <v>0.2</v>
      </c>
      <c r="K20" s="99">
        <f t="shared" ref="K20:P20" si="2">(10^12)*(10^-3)*(E6/15)*10^((E9+K10)/10)</f>
        <v>0.2</v>
      </c>
      <c r="L20" s="26">
        <f t="shared" si="2"/>
        <v>1.2619146889603854</v>
      </c>
      <c r="M20" s="26">
        <f t="shared" si="2"/>
        <v>0.2</v>
      </c>
      <c r="N20" s="87">
        <f t="shared" si="2"/>
        <v>12.619146889603867</v>
      </c>
      <c r="O20" s="26">
        <f t="shared" si="2"/>
        <v>12.619146889603867</v>
      </c>
      <c r="P20" s="26">
        <f t="shared" si="2"/>
        <v>0.2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-96.989700043360187</v>
      </c>
      <c r="L22" s="22">
        <f>$F9+L10+10*LOG(F6/15)</f>
        <v>-88.989700043360187</v>
      </c>
      <c r="M22" s="22">
        <f>$F9+M10+10*LOG(G6/15)</f>
        <v>-96.989700043360187</v>
      </c>
      <c r="N22" s="83">
        <f>$F9+N10+10*LOG(H6/15)</f>
        <v>-78.989700043360187</v>
      </c>
      <c r="O22" s="22">
        <f>$F9+O10+10*LOG(I6/15)</f>
        <v>-78.989700043360187</v>
      </c>
      <c r="P22" s="22">
        <f>J9+P10+10*LOG(J6/15)</f>
        <v>-96.989700043360187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-62.934528973596429</v>
      </c>
      <c r="L23" s="21">
        <f t="shared" si="4"/>
        <v>-57.305908588802453</v>
      </c>
      <c r="M23" s="21">
        <f t="shared" si="4"/>
        <v>-62.934528973596429</v>
      </c>
      <c r="N23" s="88">
        <f t="shared" si="4"/>
        <v>-47.876537647111718</v>
      </c>
      <c r="O23" s="21">
        <f t="shared" si="4"/>
        <v>-47.876537647111718</v>
      </c>
      <c r="P23" s="21">
        <f t="shared" si="4"/>
        <v>-62.934528973596429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99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101</v>
      </c>
      <c r="AJ24"/>
      <c r="AK24"/>
    </row>
    <row r="25" spans="1:37" ht="13.5" thickBot="1">
      <c r="A25" s="162" t="s">
        <v>100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102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12" t="s">
        <v>45</v>
      </c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00" t="s">
        <v>61</v>
      </c>
      <c r="R28" s="212"/>
      <c r="S28" s="212"/>
      <c r="T28" s="212"/>
      <c r="U28" s="212"/>
      <c r="V28" s="201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199"/>
      <c r="K29" s="207" t="s">
        <v>72</v>
      </c>
      <c r="L29" s="208"/>
      <c r="M29" s="208"/>
      <c r="N29" s="208"/>
      <c r="O29" s="208"/>
      <c r="P29" s="209"/>
      <c r="Q29" s="207" t="s">
        <v>95</v>
      </c>
      <c r="R29" s="208"/>
      <c r="S29" s="208"/>
      <c r="T29" s="208"/>
      <c r="U29" s="208"/>
      <c r="V29" s="209"/>
      <c r="W29" s="18"/>
      <c r="AH29" s="48"/>
      <c r="AI29" s="77"/>
    </row>
    <row r="30" spans="1:37">
      <c r="A30" s="25"/>
      <c r="B30" s="17"/>
      <c r="C30" s="65"/>
      <c r="D30" s="19"/>
      <c r="E30" s="202" t="s">
        <v>93</v>
      </c>
      <c r="F30" s="202"/>
      <c r="G30" s="202"/>
      <c r="H30" s="199"/>
      <c r="I30" s="198" t="s">
        <v>94</v>
      </c>
      <c r="J30" s="199"/>
      <c r="K30" s="198" t="s">
        <v>93</v>
      </c>
      <c r="L30" s="202"/>
      <c r="M30" s="202"/>
      <c r="N30" s="199"/>
      <c r="O30" s="198" t="s">
        <v>94</v>
      </c>
      <c r="P30" s="199"/>
      <c r="Q30" s="198" t="s">
        <v>93</v>
      </c>
      <c r="R30" s="202"/>
      <c r="S30" s="202"/>
      <c r="T30" s="199"/>
      <c r="U30" s="198" t="s">
        <v>94</v>
      </c>
      <c r="V30" s="199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96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96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96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96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97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12" t="s">
        <v>45</v>
      </c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00" t="s">
        <v>61</v>
      </c>
      <c r="R39" s="212"/>
      <c r="S39" s="212"/>
      <c r="T39" s="212"/>
      <c r="U39" s="212"/>
      <c r="V39" s="201"/>
      <c r="W39" s="207" t="s">
        <v>18</v>
      </c>
      <c r="X39" s="208"/>
      <c r="Y39" s="208"/>
      <c r="Z39" s="208"/>
      <c r="AA39" s="208"/>
      <c r="AB39" s="216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199"/>
      <c r="K40" s="207" t="s">
        <v>72</v>
      </c>
      <c r="L40" s="208"/>
      <c r="M40" s="208"/>
      <c r="N40" s="208"/>
      <c r="O40" s="208"/>
      <c r="P40" s="209"/>
      <c r="Q40" s="207" t="s">
        <v>95</v>
      </c>
      <c r="R40" s="208"/>
      <c r="S40" s="208"/>
      <c r="T40" s="208"/>
      <c r="U40" s="208"/>
      <c r="V40" s="209"/>
      <c r="W40" s="207"/>
      <c r="X40" s="208"/>
      <c r="Y40" s="208"/>
      <c r="Z40" s="208"/>
      <c r="AA40" s="208"/>
      <c r="AB40" s="216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93</v>
      </c>
      <c r="F41" s="202"/>
      <c r="G41" s="202"/>
      <c r="H41" s="199"/>
      <c r="I41" s="202" t="s">
        <v>94</v>
      </c>
      <c r="J41" s="199"/>
      <c r="K41" s="198" t="s">
        <v>93</v>
      </c>
      <c r="L41" s="202"/>
      <c r="M41" s="202"/>
      <c r="N41" s="199"/>
      <c r="O41" s="202" t="s">
        <v>94</v>
      </c>
      <c r="P41" s="202"/>
      <c r="Q41" s="198" t="s">
        <v>93</v>
      </c>
      <c r="R41" s="202"/>
      <c r="S41" s="202"/>
      <c r="T41" s="199"/>
      <c r="U41" s="202" t="s">
        <v>94</v>
      </c>
      <c r="V41" s="199"/>
      <c r="W41" s="198" t="s">
        <v>93</v>
      </c>
      <c r="X41" s="202"/>
      <c r="Y41" s="202"/>
      <c r="Z41" s="199"/>
      <c r="AA41" s="202" t="s">
        <v>94</v>
      </c>
      <c r="AB41" s="199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98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106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109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110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:AB53" si="17">SQRT(SUMSQ(F53,L53))+R53</f>
        <v>11.029705854077836</v>
      </c>
      <c r="Y53" s="131">
        <f t="shared" si="17"/>
        <v>11.029705854077836</v>
      </c>
      <c r="Z53" s="118">
        <f t="shared" si="17"/>
        <v>11.029705854077836</v>
      </c>
      <c r="AA53" s="131">
        <f t="shared" si="17"/>
        <v>11.029705854077836</v>
      </c>
      <c r="AB53" s="118">
        <f t="shared" si="17"/>
        <v>11.029705854077836</v>
      </c>
      <c r="AC53" s="109"/>
      <c r="AD53" s="28"/>
      <c r="AE53" s="28"/>
      <c r="AF53" s="28"/>
      <c r="AG53" s="28"/>
      <c r="AH53" s="79"/>
      <c r="AI53" s="48" t="s">
        <v>111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103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115</v>
      </c>
      <c r="B57" s="30" t="s">
        <v>4</v>
      </c>
      <c r="C57" s="180"/>
      <c r="D57" s="186"/>
      <c r="E57" s="125">
        <f>E33*E56</f>
        <v>1.5</v>
      </c>
      <c r="F57" s="125">
        <f t="shared" ref="F57:J57" si="18">F33*F56</f>
        <v>1.5</v>
      </c>
      <c r="G57" s="125">
        <f t="shared" si="18"/>
        <v>1.5</v>
      </c>
      <c r="H57" s="80">
        <f t="shared" si="18"/>
        <v>1.5</v>
      </c>
      <c r="I57" s="125">
        <f t="shared" si="18"/>
        <v>1.5</v>
      </c>
      <c r="J57" s="80">
        <f t="shared" si="18"/>
        <v>1.5</v>
      </c>
      <c r="K57" s="31">
        <f>K56*K35</f>
        <v>0.3</v>
      </c>
      <c r="L57" s="125">
        <f t="shared" ref="L57:P57" si="19">L56*L35</f>
        <v>0.3</v>
      </c>
      <c r="M57" s="125">
        <f t="shared" si="19"/>
        <v>0.3</v>
      </c>
      <c r="N57" s="80">
        <f t="shared" si="19"/>
        <v>0.3</v>
      </c>
      <c r="O57" s="125">
        <f t="shared" si="19"/>
        <v>0.3</v>
      </c>
      <c r="P57" s="125">
        <f t="shared" si="19"/>
        <v>0.3</v>
      </c>
      <c r="Q57" s="149">
        <f>Q36*Q56</f>
        <v>9.5</v>
      </c>
      <c r="R57" s="125">
        <f t="shared" ref="R57:V57" si="20">R36*R56</f>
        <v>9.5</v>
      </c>
      <c r="S57" s="125">
        <f t="shared" si="20"/>
        <v>9.5</v>
      </c>
      <c r="T57" s="80">
        <f t="shared" si="20"/>
        <v>9.5</v>
      </c>
      <c r="U57" s="125">
        <f t="shared" si="20"/>
        <v>9.5</v>
      </c>
      <c r="V57" s="80">
        <f t="shared" si="20"/>
        <v>9.5</v>
      </c>
      <c r="W57" s="117">
        <f>SQRT(SUMSQ(E57,K57))+Q57</f>
        <v>11.029705854077836</v>
      </c>
      <c r="X57" s="131">
        <f t="shared" ref="X57:AB57" si="21">SQRT(SUMSQ(F57,L57))+R57</f>
        <v>11.029705854077836</v>
      </c>
      <c r="Y57" s="131">
        <f t="shared" si="21"/>
        <v>11.029705854077836</v>
      </c>
      <c r="Z57" s="118">
        <f t="shared" si="21"/>
        <v>11.029705854077836</v>
      </c>
      <c r="AA57" s="131">
        <f t="shared" si="21"/>
        <v>11.029705854077836</v>
      </c>
      <c r="AB57" s="118">
        <f t="shared" si="21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120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116</v>
      </c>
      <c r="B61" s="30" t="s">
        <v>4</v>
      </c>
      <c r="C61" s="180"/>
      <c r="D61" s="186"/>
      <c r="E61" s="125">
        <f>E60*E33</f>
        <v>1.5</v>
      </c>
      <c r="F61" s="125">
        <f t="shared" ref="F61:J61" si="22">F60*F33</f>
        <v>1.5</v>
      </c>
      <c r="G61" s="125">
        <f t="shared" si="22"/>
        <v>1.5</v>
      </c>
      <c r="H61" s="80">
        <f t="shared" si="22"/>
        <v>1.5</v>
      </c>
      <c r="I61" s="125">
        <f t="shared" si="22"/>
        <v>1.5</v>
      </c>
      <c r="J61" s="80">
        <f t="shared" si="22"/>
        <v>1.5</v>
      </c>
      <c r="K61" s="31">
        <f>K60*K35</f>
        <v>0.3</v>
      </c>
      <c r="L61" s="125">
        <f t="shared" ref="L61:P61" si="23">L60*L35</f>
        <v>0.3</v>
      </c>
      <c r="M61" s="125">
        <f t="shared" si="23"/>
        <v>0.3</v>
      </c>
      <c r="N61" s="80">
        <f t="shared" si="23"/>
        <v>0.3</v>
      </c>
      <c r="O61" s="125">
        <f t="shared" si="23"/>
        <v>0.3</v>
      </c>
      <c r="P61" s="125">
        <f t="shared" si="23"/>
        <v>0.3</v>
      </c>
      <c r="Q61" s="149">
        <f>Q60*Q36</f>
        <v>9.5</v>
      </c>
      <c r="R61" s="125">
        <f t="shared" ref="R61:V61" si="24">R60*R36</f>
        <v>9.5</v>
      </c>
      <c r="S61" s="125">
        <f t="shared" si="24"/>
        <v>9.5</v>
      </c>
      <c r="T61" s="80">
        <f t="shared" si="24"/>
        <v>9.5</v>
      </c>
      <c r="U61" s="125">
        <f t="shared" si="24"/>
        <v>9.5</v>
      </c>
      <c r="V61" s="80">
        <f t="shared" si="24"/>
        <v>9.5</v>
      </c>
      <c r="W61" s="117">
        <f t="shared" ref="W61:AB61" si="25">SQRT(SUMSQ(E61,K61))+Q61</f>
        <v>11.029705854077836</v>
      </c>
      <c r="X61" s="131">
        <f t="shared" si="25"/>
        <v>11.029705854077836</v>
      </c>
      <c r="Y61" s="131">
        <f t="shared" si="25"/>
        <v>11.029705854077836</v>
      </c>
      <c r="Z61" s="118">
        <f t="shared" si="25"/>
        <v>11.029705854077836</v>
      </c>
      <c r="AA61" s="131">
        <f t="shared" si="25"/>
        <v>11.029705854077836</v>
      </c>
      <c r="AB61" s="118">
        <f t="shared" si="25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0" t="s">
        <v>59</v>
      </c>
      <c r="D73" s="211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01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0" t="s">
        <v>34</v>
      </c>
      <c r="D74" s="201"/>
      <c r="E74" s="212" t="s">
        <v>31</v>
      </c>
      <c r="F74" s="212"/>
      <c r="G74" s="212"/>
      <c r="H74" s="212"/>
      <c r="I74" s="212"/>
      <c r="J74" s="201"/>
      <c r="K74" s="205" t="s">
        <v>72</v>
      </c>
      <c r="L74" s="203"/>
      <c r="M74" s="203"/>
      <c r="N74" s="203"/>
      <c r="O74" s="203"/>
      <c r="P74" s="204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93</v>
      </c>
      <c r="F75" s="202"/>
      <c r="G75" s="202"/>
      <c r="H75" s="199"/>
      <c r="I75" s="202" t="s">
        <v>94</v>
      </c>
      <c r="J75" s="199"/>
      <c r="K75" s="198" t="s">
        <v>93</v>
      </c>
      <c r="L75" s="202"/>
      <c r="M75" s="202"/>
      <c r="N75" s="199"/>
      <c r="O75" s="198" t="s">
        <v>94</v>
      </c>
      <c r="P75" s="199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26">E9</f>
        <v>-100</v>
      </c>
      <c r="F78" s="127">
        <f t="shared" si="26"/>
        <v>-100</v>
      </c>
      <c r="G78" s="127">
        <f t="shared" si="26"/>
        <v>-100</v>
      </c>
      <c r="H78" s="108">
        <f t="shared" si="26"/>
        <v>-100</v>
      </c>
      <c r="I78" s="127">
        <f t="shared" si="26"/>
        <v>-100</v>
      </c>
      <c r="J78" s="108">
        <f t="shared" si="26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27">K10</f>
        <v>0</v>
      </c>
      <c r="L79" s="22">
        <f t="shared" si="27"/>
        <v>8</v>
      </c>
      <c r="M79" s="22">
        <f t="shared" si="27"/>
        <v>0</v>
      </c>
      <c r="N79" s="83">
        <f t="shared" si="27"/>
        <v>18</v>
      </c>
      <c r="O79" s="39">
        <f t="shared" si="27"/>
        <v>18</v>
      </c>
      <c r="P79" s="83">
        <f t="shared" si="27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90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91</v>
      </c>
      <c r="B81" s="17" t="s">
        <v>92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-9</v>
      </c>
      <c r="E83" s="124">
        <v>0</v>
      </c>
      <c r="F83" s="124">
        <v>1.8</v>
      </c>
      <c r="G83" s="124">
        <v>0</v>
      </c>
      <c r="H83" s="93">
        <v>-1.25</v>
      </c>
      <c r="I83" s="124">
        <v>-3.7</v>
      </c>
      <c r="J83" s="93">
        <v>-7.95</v>
      </c>
      <c r="K83" s="92">
        <v>0</v>
      </c>
      <c r="L83" s="146">
        <v>2.5</v>
      </c>
      <c r="M83" s="146">
        <v>0</v>
      </c>
      <c r="N83" s="147">
        <v>-2.5</v>
      </c>
      <c r="O83" s="165">
        <v>0</v>
      </c>
      <c r="P83" s="147">
        <v>-2.8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-119</v>
      </c>
      <c r="E84" s="28">
        <f>E78+E83</f>
        <v>-100</v>
      </c>
      <c r="F84" s="28">
        <f t="shared" ref="F84:J84" si="28">F78+F83</f>
        <v>-98.2</v>
      </c>
      <c r="G84" s="28">
        <f t="shared" si="28"/>
        <v>-100</v>
      </c>
      <c r="H84" s="110">
        <f t="shared" si="28"/>
        <v>-101.25</v>
      </c>
      <c r="I84" s="28">
        <f t="shared" si="28"/>
        <v>-103.7</v>
      </c>
      <c r="J84" s="110">
        <f t="shared" si="28"/>
        <v>-107.95</v>
      </c>
      <c r="K84" s="109">
        <f t="shared" ref="K84:P84" si="29">K79+K83</f>
        <v>0</v>
      </c>
      <c r="L84" s="28">
        <f t="shared" si="29"/>
        <v>10.5</v>
      </c>
      <c r="M84" s="28">
        <f t="shared" si="29"/>
        <v>0</v>
      </c>
      <c r="N84" s="110">
        <f t="shared" si="29"/>
        <v>15.5</v>
      </c>
      <c r="O84" s="109">
        <f t="shared" si="29"/>
        <v>18</v>
      </c>
      <c r="P84" s="110">
        <f t="shared" si="29"/>
        <v>-2.8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0">(10^12)*(10^-3)*(E6/15)*10^(E84/10)</f>
        <v>0.2</v>
      </c>
      <c r="F87" s="26">
        <f t="shared" si="30"/>
        <v>0.30271224968724098</v>
      </c>
      <c r="G87" s="26">
        <f t="shared" si="30"/>
        <v>0.2</v>
      </c>
      <c r="H87" s="87">
        <f t="shared" si="30"/>
        <v>0.14997884186649074</v>
      </c>
      <c r="I87" s="26">
        <f t="shared" si="30"/>
        <v>8.5315903760318196E-2</v>
      </c>
      <c r="J87" s="87">
        <f t="shared" si="30"/>
        <v>3.2064907813800718E-2</v>
      </c>
      <c r="K87" s="99">
        <f t="shared" ref="K87:P87" si="31">(10^12)*(10^-3)*(E6/15)*10^((E84+K84)/10)</f>
        <v>0.2</v>
      </c>
      <c r="L87" s="35">
        <f t="shared" si="31"/>
        <v>3.3964873049234834</v>
      </c>
      <c r="M87" s="35">
        <f t="shared" si="31"/>
        <v>0.2</v>
      </c>
      <c r="N87" s="103">
        <f t="shared" si="31"/>
        <v>5.3214501195976203</v>
      </c>
      <c r="O87" s="34">
        <f t="shared" si="31"/>
        <v>5.3830696078538125</v>
      </c>
      <c r="P87" s="103">
        <f t="shared" si="31"/>
        <v>1.682790283290389E-2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10.500000000000004</v>
      </c>
      <c r="M88" s="28">
        <f t="shared" ref="M88:P88" si="32">10*LOG10(M87/(G87))</f>
        <v>0</v>
      </c>
      <c r="N88" s="110">
        <f t="shared" si="32"/>
        <v>15.500000000000014</v>
      </c>
      <c r="O88" s="109">
        <f t="shared" si="32"/>
        <v>18.000000000000004</v>
      </c>
      <c r="P88" s="110">
        <f t="shared" si="32"/>
        <v>-2.7999999999999874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3">E84+K84+10*LOG(E6/15)</f>
        <v>-96.989700043360187</v>
      </c>
      <c r="L89" s="28">
        <f t="shared" si="33"/>
        <v>-84.68970004336019</v>
      </c>
      <c r="M89" s="28">
        <f t="shared" si="33"/>
        <v>-96.989700043360187</v>
      </c>
      <c r="N89" s="110">
        <f t="shared" si="33"/>
        <v>-82.739700043360187</v>
      </c>
      <c r="O89" s="109">
        <f t="shared" si="33"/>
        <v>-82.68970004336019</v>
      </c>
      <c r="P89" s="110">
        <f t="shared" si="33"/>
        <v>-107.73970004336019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34">10*LOG((K87+E87)*10^-9)+10*LOG(E8*12)</f>
        <v>-62.934528973596429</v>
      </c>
      <c r="L90" s="150">
        <f t="shared" si="34"/>
        <v>-53.274051285729044</v>
      </c>
      <c r="M90" s="150">
        <f t="shared" si="34"/>
        <v>-62.934528973596429</v>
      </c>
      <c r="N90" s="152">
        <f t="shared" si="34"/>
        <v>-51.574121237741807</v>
      </c>
      <c r="O90" s="151">
        <f t="shared" si="34"/>
        <v>-51.576537647111721</v>
      </c>
      <c r="P90" s="152">
        <f t="shared" si="34"/>
        <v>-72.062678849016038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99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-12.049999999999997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100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11.049999999999997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0" t="s">
        <v>59</v>
      </c>
      <c r="D95" s="212"/>
      <c r="E95" s="212"/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01"/>
      <c r="Q95" s="53"/>
      <c r="R95" s="53"/>
      <c r="S95" s="53"/>
      <c r="T95" s="53"/>
      <c r="U95" s="53"/>
      <c r="V95" s="159"/>
      <c r="W95" s="200" t="s">
        <v>67</v>
      </c>
      <c r="X95" s="212"/>
      <c r="Y95" s="212"/>
      <c r="Z95" s="212"/>
      <c r="AA95" s="212"/>
      <c r="AB95" s="201"/>
      <c r="AC95" s="200" t="s">
        <v>66</v>
      </c>
      <c r="AD95" s="212"/>
      <c r="AE95" s="212"/>
      <c r="AF95" s="212"/>
      <c r="AG95" s="212"/>
      <c r="AH95" s="201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199"/>
      <c r="K96" s="213" t="s">
        <v>72</v>
      </c>
      <c r="L96" s="206"/>
      <c r="M96" s="206"/>
      <c r="N96" s="206"/>
      <c r="O96" s="206"/>
      <c r="P96" s="217"/>
      <c r="Q96" s="5"/>
      <c r="R96" s="5"/>
      <c r="S96" s="5"/>
      <c r="T96" s="5"/>
      <c r="U96" s="5"/>
      <c r="V96" s="5"/>
      <c r="W96" s="207"/>
      <c r="X96" s="208"/>
      <c r="Y96" s="208"/>
      <c r="Z96" s="208"/>
      <c r="AA96" s="208"/>
      <c r="AB96" s="216"/>
      <c r="AC96" s="207"/>
      <c r="AD96" s="208"/>
      <c r="AE96" s="208"/>
      <c r="AF96" s="208"/>
      <c r="AG96" s="208"/>
      <c r="AH96" s="216"/>
      <c r="AI96" s="77"/>
    </row>
    <row r="97" spans="1:35">
      <c r="A97" s="25"/>
      <c r="B97" s="17"/>
      <c r="C97" s="168"/>
      <c r="D97" s="90"/>
      <c r="E97" s="198" t="s">
        <v>93</v>
      </c>
      <c r="F97" s="202"/>
      <c r="G97" s="202"/>
      <c r="H97" s="199"/>
      <c r="I97" s="202" t="s">
        <v>94</v>
      </c>
      <c r="J97" s="199"/>
      <c r="K97" s="198" t="s">
        <v>93</v>
      </c>
      <c r="L97" s="202"/>
      <c r="M97" s="202"/>
      <c r="N97" s="199"/>
      <c r="O97" s="198" t="s">
        <v>94</v>
      </c>
      <c r="P97" s="199"/>
      <c r="Q97" s="5"/>
      <c r="R97" s="5"/>
      <c r="S97" s="5"/>
      <c r="T97" s="5"/>
      <c r="U97" s="5"/>
      <c r="V97" s="5"/>
      <c r="W97" s="198" t="s">
        <v>93</v>
      </c>
      <c r="X97" s="202"/>
      <c r="Y97" s="202"/>
      <c r="Z97" s="199"/>
      <c r="AA97" s="198" t="s">
        <v>94</v>
      </c>
      <c r="AB97" s="199"/>
      <c r="AC97" s="198" t="s">
        <v>93</v>
      </c>
      <c r="AD97" s="202"/>
      <c r="AE97" s="202"/>
      <c r="AF97" s="199"/>
      <c r="AG97" s="202" t="s">
        <v>94</v>
      </c>
      <c r="AH97" s="199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10.200000000000003</v>
      </c>
      <c r="M100" s="190">
        <f t="shared" ref="M100:P100" si="35">M101-Y101</f>
        <v>-0.3</v>
      </c>
      <c r="N100" s="114">
        <f t="shared" si="35"/>
        <v>15.200000000000014</v>
      </c>
      <c r="O100" s="69">
        <f t="shared" si="35"/>
        <v>17.700000000000003</v>
      </c>
      <c r="P100" s="114">
        <f t="shared" si="35"/>
        <v>-3.0999999999999872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107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10.500000000000004</v>
      </c>
      <c r="M101" s="128">
        <f t="shared" ref="M101:P101" si="36">M88</f>
        <v>0</v>
      </c>
      <c r="N101" s="111">
        <f t="shared" si="36"/>
        <v>15.500000000000014</v>
      </c>
      <c r="O101" s="41">
        <f t="shared" si="36"/>
        <v>18.000000000000004</v>
      </c>
      <c r="P101" s="111">
        <f t="shared" si="36"/>
        <v>-2.7999999999999874</v>
      </c>
      <c r="Q101" s="128"/>
      <c r="R101" s="128"/>
      <c r="S101" s="128"/>
      <c r="T101" s="128"/>
      <c r="U101" s="128"/>
      <c r="V101" s="128"/>
      <c r="W101" s="117">
        <f t="shared" ref="W101:AB101" si="37">W45</f>
        <v>0.3</v>
      </c>
      <c r="X101" s="131">
        <f t="shared" si="37"/>
        <v>0.3</v>
      </c>
      <c r="Y101" s="131">
        <f t="shared" si="37"/>
        <v>0.3</v>
      </c>
      <c r="Z101" s="118">
        <f t="shared" si="37"/>
        <v>0.3</v>
      </c>
      <c r="AA101" s="117">
        <f t="shared" si="37"/>
        <v>0.3</v>
      </c>
      <c r="AB101" s="118">
        <f t="shared" si="37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10.800000000000004</v>
      </c>
      <c r="M102" s="128">
        <f t="shared" ref="M102:P102" si="38">M101+Y101</f>
        <v>0.3</v>
      </c>
      <c r="N102" s="111">
        <f t="shared" si="38"/>
        <v>15.800000000000015</v>
      </c>
      <c r="O102" s="41">
        <f t="shared" si="38"/>
        <v>18.300000000000004</v>
      </c>
      <c r="P102" s="111">
        <f t="shared" si="38"/>
        <v>-2.4999999999999876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-64.442010316764566</v>
      </c>
      <c r="L104" s="190">
        <f t="shared" ref="L104:P104" si="39">L105-X105</f>
        <v>-54.796240239597999</v>
      </c>
      <c r="M104" s="190">
        <f t="shared" si="39"/>
        <v>-64.442010316764566</v>
      </c>
      <c r="N104" s="114">
        <f t="shared" si="39"/>
        <v>-53.102916059771331</v>
      </c>
      <c r="O104" s="69">
        <f t="shared" si="39"/>
        <v>-53.105332469141246</v>
      </c>
      <c r="P104" s="114">
        <f t="shared" si="39"/>
        <v>-73.570160192184176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-83.455128886876054</v>
      </c>
      <c r="AD104" s="188">
        <f>$AC$104</f>
        <v>-83.455128886876054</v>
      </c>
      <c r="AE104" s="188">
        <f t="shared" ref="AE104:AH104" si="40">$AC$104</f>
        <v>-83.455128886876054</v>
      </c>
      <c r="AF104" s="189">
        <f t="shared" si="40"/>
        <v>-83.455128886876054</v>
      </c>
      <c r="AG104" s="188">
        <f t="shared" si="40"/>
        <v>-83.455128886876054</v>
      </c>
      <c r="AH104" s="189">
        <f t="shared" si="40"/>
        <v>-83.455128886876054</v>
      </c>
      <c r="AI104" s="82" t="s">
        <v>108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-62.934528973596429</v>
      </c>
      <c r="L105" s="191">
        <f>L90</f>
        <v>-53.274051285729044</v>
      </c>
      <c r="M105" s="191">
        <f t="shared" ref="M105:P105" si="41">M90</f>
        <v>-62.934528973596429</v>
      </c>
      <c r="N105" s="192">
        <f t="shared" si="41"/>
        <v>-51.574121237741807</v>
      </c>
      <c r="O105" s="196">
        <f t="shared" si="41"/>
        <v>-51.576537647111721</v>
      </c>
      <c r="P105" s="111">
        <f t="shared" si="41"/>
        <v>-72.062678849016038</v>
      </c>
      <c r="Q105" s="128"/>
      <c r="R105" s="128"/>
      <c r="S105" s="128"/>
      <c r="T105" s="128"/>
      <c r="U105" s="128"/>
      <c r="V105" s="128"/>
      <c r="W105" s="117">
        <f t="shared" ref="W105:AB105" si="42">W49</f>
        <v>1.5074813431681335</v>
      </c>
      <c r="X105" s="131">
        <f t="shared" si="42"/>
        <v>1.5221889538689533</v>
      </c>
      <c r="Y105" s="131">
        <f t="shared" si="42"/>
        <v>1.5074813431681335</v>
      </c>
      <c r="Z105" s="118">
        <f t="shared" si="42"/>
        <v>1.5287948220295273</v>
      </c>
      <c r="AA105" s="117">
        <f t="shared" si="42"/>
        <v>1.5287948220295273</v>
      </c>
      <c r="AB105" s="118">
        <f t="shared" si="42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-61.427047630428298</v>
      </c>
      <c r="L106" s="190">
        <f t="shared" ref="L106:P106" si="43">L105+X105</f>
        <v>-51.751862331860089</v>
      </c>
      <c r="M106" s="190">
        <f t="shared" si="43"/>
        <v>-61.427047630428298</v>
      </c>
      <c r="N106" s="114">
        <f t="shared" si="43"/>
        <v>-50.045326415712282</v>
      </c>
      <c r="O106" s="69">
        <f t="shared" si="43"/>
        <v>-50.047742825082196</v>
      </c>
      <c r="P106" s="114">
        <f t="shared" si="43"/>
        <v>-70.5551975058479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107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113</v>
      </c>
      <c r="B108" s="30" t="s">
        <v>92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-108.01940589743802</v>
      </c>
      <c r="L108" s="128">
        <f t="shared" ref="L108:P108" si="44">L109-X109</f>
        <v>-95.719405897438023</v>
      </c>
      <c r="M108" s="128">
        <f t="shared" si="44"/>
        <v>-108.01940589743802</v>
      </c>
      <c r="N108" s="114">
        <f t="shared" si="44"/>
        <v>-93.76940589743802</v>
      </c>
      <c r="O108" s="41">
        <f t="shared" si="44"/>
        <v>-93.719405897438023</v>
      </c>
      <c r="P108" s="114">
        <f t="shared" si="44"/>
        <v>-118.76940589743802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-119</v>
      </c>
      <c r="AG108" s="128"/>
      <c r="AH108" s="189">
        <f>D84</f>
        <v>-119</v>
      </c>
      <c r="AI108" s="82" t="s">
        <v>131</v>
      </c>
    </row>
    <row r="109" spans="1:35">
      <c r="A109" s="32" t="s">
        <v>112</v>
      </c>
      <c r="B109" s="30" t="s">
        <v>92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-96.989700043360187</v>
      </c>
      <c r="L109" s="128">
        <f t="shared" ref="L109:P109" si="45">L89</f>
        <v>-84.68970004336019</v>
      </c>
      <c r="M109" s="128">
        <f t="shared" si="45"/>
        <v>-96.989700043360187</v>
      </c>
      <c r="N109" s="111">
        <f t="shared" si="45"/>
        <v>-82.739700043360187</v>
      </c>
      <c r="O109" s="41">
        <f t="shared" si="45"/>
        <v>-82.68970004336019</v>
      </c>
      <c r="P109" s="111">
        <f t="shared" si="45"/>
        <v>-107.73970004336019</v>
      </c>
      <c r="Q109" s="128"/>
      <c r="R109" s="128"/>
      <c r="S109" s="128"/>
      <c r="T109" s="128"/>
      <c r="U109" s="128"/>
      <c r="V109" s="128"/>
      <c r="W109" s="117">
        <f t="shared" ref="W109:AB109" si="46">W53</f>
        <v>11.029705854077836</v>
      </c>
      <c r="X109" s="131">
        <f t="shared" si="46"/>
        <v>11.029705854077836</v>
      </c>
      <c r="Y109" s="131">
        <f t="shared" si="46"/>
        <v>11.029705854077836</v>
      </c>
      <c r="Z109" s="118">
        <f t="shared" si="46"/>
        <v>11.029705854077836</v>
      </c>
      <c r="AA109" s="117">
        <f t="shared" si="46"/>
        <v>11.029705854077836</v>
      </c>
      <c r="AB109" s="118">
        <f t="shared" si="46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114</v>
      </c>
      <c r="B110" s="30" t="s">
        <v>92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-85.959994189282355</v>
      </c>
      <c r="L110" s="128">
        <f t="shared" ref="L110:P110" si="47">L109+X109</f>
        <v>-73.659994189282358</v>
      </c>
      <c r="M110" s="128">
        <f t="shared" si="47"/>
        <v>-85.959994189282355</v>
      </c>
      <c r="N110" s="111">
        <f t="shared" si="47"/>
        <v>-71.709994189282355</v>
      </c>
      <c r="O110" s="41">
        <f t="shared" si="47"/>
        <v>-71.659994189282358</v>
      </c>
      <c r="P110" s="111">
        <f t="shared" si="47"/>
        <v>-96.709994189282355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118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:P113" si="48">K114-W114</f>
        <v>-11.029705854077836</v>
      </c>
      <c r="L113" s="194">
        <f t="shared" si="48"/>
        <v>-11.029705854077836</v>
      </c>
      <c r="M113" s="194">
        <f t="shared" si="48"/>
        <v>-11.029705854077836</v>
      </c>
      <c r="N113" s="114">
        <f t="shared" si="48"/>
        <v>-23.079705854077833</v>
      </c>
      <c r="O113" s="193">
        <f t="shared" si="48"/>
        <v>-11.029705854077836</v>
      </c>
      <c r="P113" s="195">
        <f t="shared" si="48"/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129</v>
      </c>
    </row>
    <row r="114" spans="1:35">
      <c r="A114" s="32" t="s">
        <v>117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49">K91</f>
        <v>0</v>
      </c>
      <c r="L114" s="194">
        <f t="shared" si="49"/>
        <v>0</v>
      </c>
      <c r="M114" s="194">
        <f t="shared" si="49"/>
        <v>0</v>
      </c>
      <c r="N114" s="111">
        <f>N91</f>
        <v>-12.049999999999997</v>
      </c>
      <c r="O114" s="193">
        <f t="shared" ref="O114:P114" si="50">O91</f>
        <v>0</v>
      </c>
      <c r="P114" s="195">
        <f t="shared" si="50"/>
        <v>0</v>
      </c>
      <c r="Q114" s="128"/>
      <c r="R114" s="128"/>
      <c r="S114" s="128"/>
      <c r="T114" s="128"/>
      <c r="U114" s="128"/>
      <c r="V114" s="128"/>
      <c r="W114" s="117">
        <f t="shared" ref="W114:AB114" si="51">W57</f>
        <v>11.029705854077836</v>
      </c>
      <c r="X114" s="131">
        <f t="shared" si="51"/>
        <v>11.029705854077836</v>
      </c>
      <c r="Y114" s="131">
        <f t="shared" si="51"/>
        <v>11.029705854077836</v>
      </c>
      <c r="Z114" s="118">
        <f t="shared" si="51"/>
        <v>11.029705854077836</v>
      </c>
      <c r="AA114" s="117">
        <f t="shared" si="51"/>
        <v>11.029705854077836</v>
      </c>
      <c r="AB114" s="118">
        <f t="shared" si="51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119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:P115" si="52">K114+W114</f>
        <v>11.029705854077836</v>
      </c>
      <c r="L115" s="194">
        <f t="shared" si="52"/>
        <v>11.029705854077836</v>
      </c>
      <c r="M115" s="194">
        <f t="shared" si="52"/>
        <v>11.029705854077836</v>
      </c>
      <c r="N115" s="114">
        <f t="shared" si="52"/>
        <v>-1.0202941459221613</v>
      </c>
      <c r="O115" s="193">
        <f t="shared" si="52"/>
        <v>11.029705854077836</v>
      </c>
      <c r="P115" s="195">
        <f t="shared" si="52"/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129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121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:P118" si="53">K119-W119</f>
        <v>-11.029705854077836</v>
      </c>
      <c r="L118" s="194">
        <f t="shared" si="53"/>
        <v>-11.029705854077836</v>
      </c>
      <c r="M118" s="194">
        <f t="shared" si="53"/>
        <v>-11.029705854077836</v>
      </c>
      <c r="N118" s="195">
        <f t="shared" si="53"/>
        <v>-11.029705854077836</v>
      </c>
      <c r="O118" s="193">
        <f t="shared" si="53"/>
        <v>-11.029705854077836</v>
      </c>
      <c r="P118" s="114">
        <f t="shared" si="53"/>
        <v>2.0294145922161277E-2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130</v>
      </c>
    </row>
    <row r="119" spans="1:35">
      <c r="A119" s="32" t="s">
        <v>122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54">K92</f>
        <v>0</v>
      </c>
      <c r="L119" s="194">
        <f t="shared" si="54"/>
        <v>0</v>
      </c>
      <c r="M119" s="194">
        <f t="shared" si="54"/>
        <v>0</v>
      </c>
      <c r="N119" s="195">
        <f t="shared" si="54"/>
        <v>0</v>
      </c>
      <c r="O119" s="193">
        <f t="shared" si="54"/>
        <v>0</v>
      </c>
      <c r="P119" s="111">
        <f>P92</f>
        <v>11.049999999999997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55">X61</f>
        <v>11.029705854077836</v>
      </c>
      <c r="Y119" s="131">
        <f t="shared" si="55"/>
        <v>11.029705854077836</v>
      </c>
      <c r="Z119" s="118">
        <f t="shared" si="55"/>
        <v>11.029705854077836</v>
      </c>
      <c r="AA119" s="117">
        <f t="shared" si="55"/>
        <v>11.029705854077836</v>
      </c>
      <c r="AB119" s="118">
        <f t="shared" si="55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123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:P120" si="56">K119+W119</f>
        <v>11.029705854077836</v>
      </c>
      <c r="L120" s="194">
        <f t="shared" si="56"/>
        <v>11.029705854077836</v>
      </c>
      <c r="M120" s="194">
        <f t="shared" si="56"/>
        <v>11.029705854077836</v>
      </c>
      <c r="N120" s="195">
        <f t="shared" si="56"/>
        <v>11.029705854077836</v>
      </c>
      <c r="O120" s="193">
        <f t="shared" si="56"/>
        <v>11.029705854077836</v>
      </c>
      <c r="P120" s="114">
        <f t="shared" si="56"/>
        <v>22.079705854077833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130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AA97:AB97"/>
    <mergeCell ref="AC97:AF97"/>
    <mergeCell ref="AG97:AH97"/>
    <mergeCell ref="AC95:AH95"/>
    <mergeCell ref="E96:J96"/>
    <mergeCell ref="K96:P96"/>
    <mergeCell ref="W96:AB96"/>
    <mergeCell ref="AC96:AH96"/>
    <mergeCell ref="E97:H97"/>
    <mergeCell ref="I97:J97"/>
    <mergeCell ref="K97:N97"/>
    <mergeCell ref="O97:P97"/>
    <mergeCell ref="W97:Z97"/>
    <mergeCell ref="W95:AB95"/>
    <mergeCell ref="E75:H75"/>
    <mergeCell ref="I75:J75"/>
    <mergeCell ref="K75:N75"/>
    <mergeCell ref="O75:P75"/>
    <mergeCell ref="C95:P95"/>
    <mergeCell ref="W41:Z41"/>
    <mergeCell ref="AA41:AB41"/>
    <mergeCell ref="C73:P73"/>
    <mergeCell ref="C74:D74"/>
    <mergeCell ref="E74:J74"/>
    <mergeCell ref="K74:P74"/>
    <mergeCell ref="E41:H41"/>
    <mergeCell ref="I41:J41"/>
    <mergeCell ref="K41:N41"/>
    <mergeCell ref="O41:P41"/>
    <mergeCell ref="Q41:T41"/>
    <mergeCell ref="U41:V41"/>
    <mergeCell ref="U30:V30"/>
    <mergeCell ref="E39:P39"/>
    <mergeCell ref="Q39:V39"/>
    <mergeCell ref="W39:AB39"/>
    <mergeCell ref="E40:J40"/>
    <mergeCell ref="K40:P40"/>
    <mergeCell ref="Q40:V40"/>
    <mergeCell ref="W40:AB40"/>
    <mergeCell ref="E30:H30"/>
    <mergeCell ref="I30:J30"/>
    <mergeCell ref="K30:N30"/>
    <mergeCell ref="O30:P30"/>
    <mergeCell ref="Q30:T30"/>
    <mergeCell ref="E28:P28"/>
    <mergeCell ref="Q28:V28"/>
    <mergeCell ref="E29:J29"/>
    <mergeCell ref="K29:P29"/>
    <mergeCell ref="Q29:V29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conditionalFormatting sqref="K100">
    <cfRule type="cellIs" dxfId="25" priority="22" stopIfTrue="1" operator="lessThan">
      <formula>$AC$100</formula>
    </cfRule>
  </conditionalFormatting>
  <conditionalFormatting sqref="K104">
    <cfRule type="cellIs" dxfId="24" priority="16" stopIfTrue="1" operator="lessThan">
      <formula>$AC$104</formula>
    </cfRule>
  </conditionalFormatting>
  <conditionalFormatting sqref="K106">
    <cfRule type="cellIs" dxfId="23" priority="23" stopIfTrue="1" operator="greaterThan">
      <formula>$AC$106</formula>
    </cfRule>
  </conditionalFormatting>
  <conditionalFormatting sqref="L104">
    <cfRule type="cellIs" dxfId="22" priority="11" operator="lessThan">
      <formula>$AD$104</formula>
    </cfRule>
  </conditionalFormatting>
  <conditionalFormatting sqref="L106">
    <cfRule type="cellIs" dxfId="21" priority="20" stopIfTrue="1" operator="greaterThan">
      <formula>$AD$106</formula>
    </cfRule>
  </conditionalFormatting>
  <conditionalFormatting sqref="M100">
    <cfRule type="cellIs" dxfId="20" priority="21" stopIfTrue="1" operator="lessThan">
      <formula>$AE$100</formula>
    </cfRule>
  </conditionalFormatting>
  <conditionalFormatting sqref="M104">
    <cfRule type="cellIs" dxfId="19" priority="15" stopIfTrue="1" operator="lessThan">
      <formula>$AE$104</formula>
    </cfRule>
  </conditionalFormatting>
  <conditionalFormatting sqref="M106">
    <cfRule type="cellIs" dxfId="18" priority="10" stopIfTrue="1" operator="greaterThan">
      <formula>$AE$106</formula>
    </cfRule>
  </conditionalFormatting>
  <conditionalFormatting sqref="N100">
    <cfRule type="cellIs" dxfId="17" priority="19" operator="lessThan">
      <formula>$AF$100</formula>
    </cfRule>
  </conditionalFormatting>
  <conditionalFormatting sqref="N104">
    <cfRule type="cellIs" dxfId="16" priority="14" operator="lessThan">
      <formula>$AF$104</formula>
    </cfRule>
  </conditionalFormatting>
  <conditionalFormatting sqref="N106">
    <cfRule type="cellIs" dxfId="15" priority="9" operator="greaterThan">
      <formula>$AF$106</formula>
    </cfRule>
  </conditionalFormatting>
  <conditionalFormatting sqref="N108">
    <cfRule type="cellIs" dxfId="14" priority="6" operator="lessThan">
      <formula>$AF$108</formula>
    </cfRule>
  </conditionalFormatting>
  <conditionalFormatting sqref="N113">
    <cfRule type="cellIs" dxfId="13" priority="4" operator="greaterThan">
      <formula>$AF$113</formula>
    </cfRule>
  </conditionalFormatting>
  <conditionalFormatting sqref="N115">
    <cfRule type="cellIs" dxfId="12" priority="3" operator="greaterThan">
      <formula>$AF$115</formula>
    </cfRule>
  </conditionalFormatting>
  <conditionalFormatting sqref="O100">
    <cfRule type="cellIs" dxfId="11" priority="18" operator="lessThan">
      <formula>$AG$100</formula>
    </cfRule>
  </conditionalFormatting>
  <conditionalFormatting sqref="O104">
    <cfRule type="cellIs" dxfId="10" priority="13" operator="lessThan">
      <formula>$AG$104</formula>
    </cfRule>
  </conditionalFormatting>
  <conditionalFormatting sqref="O106">
    <cfRule type="cellIs" dxfId="9" priority="8" operator="greaterThan">
      <formula>$AG$106</formula>
    </cfRule>
  </conditionalFormatting>
  <conditionalFormatting sqref="P100">
    <cfRule type="cellIs" dxfId="8" priority="17" operator="lessThan">
      <formula>$AH$100</formula>
    </cfRule>
  </conditionalFormatting>
  <conditionalFormatting sqref="P104">
    <cfRule type="cellIs" dxfId="7" priority="12" operator="lessThan">
      <formula>$AH$104</formula>
    </cfRule>
  </conditionalFormatting>
  <conditionalFormatting sqref="P106">
    <cfRule type="cellIs" dxfId="6" priority="7" operator="greaterThan">
      <formula>$AH$106</formula>
    </cfRule>
  </conditionalFormatting>
  <conditionalFormatting sqref="P108">
    <cfRule type="cellIs" dxfId="5" priority="5" operator="lessThan">
      <formula>$AH$108</formula>
    </cfRule>
  </conditionalFormatting>
  <conditionalFormatting sqref="P118">
    <cfRule type="cellIs" dxfId="4" priority="2" operator="lessThan">
      <formula>$AH$118</formula>
    </cfRule>
  </conditionalFormatting>
  <conditionalFormatting sqref="P120">
    <cfRule type="cellIs" dxfId="3" priority="1" operator="lessThan">
      <formula>$AH$120</formula>
    </cfRule>
  </conditionalFormatting>
  <conditionalFormatting sqref="AC100">
    <cfRule type="cellIs" dxfId="2" priority="26" stopIfTrue="1" operator="lessThan">
      <formula>#REF!</formula>
    </cfRule>
  </conditionalFormatting>
  <conditionalFormatting sqref="AI122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6.2.1-1</vt:lpstr>
      <vt:lpstr>6.2.1-3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2023-10-31T21:11:32Z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